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c/Desktop/MIDEAS CONSULTORIA/VERSIONES /FINAL FINAL 30 DE SEPTIEMBRE /APENDICES/Apendice 9.docx/"/>
    </mc:Choice>
  </mc:AlternateContent>
  <xr:revisionPtr revIDLastSave="0" documentId="13_ncr:1_{EADE929C-8C4F-AC44-BAA6-8CB810EAD9B3}" xr6:coauthVersionLast="37" xr6:coauthVersionMax="45" xr10:uidLastSave="{00000000-0000-0000-0000-000000000000}"/>
  <bookViews>
    <workbookView xWindow="0" yWindow="460" windowWidth="28800" windowHeight="16420" xr2:uid="{00000000-000D-0000-FFFF-FFFF00000000}"/>
  </bookViews>
  <sheets>
    <sheet name="CAPACITACIONES" sheetId="2" r:id="rId1"/>
  </sheets>
  <definedNames>
    <definedName name="_xlnm.Print_Area" localSheetId="0">CAPACITACIONES!$A$1:$R$69</definedName>
    <definedName name="_xlnm.Print_Titles" localSheetId="0">CAPACITACIONES!$1:$9</definedName>
  </definedNames>
  <calcPr calcId="179021"/>
</workbook>
</file>

<file path=xl/calcChain.xml><?xml version="1.0" encoding="utf-8"?>
<calcChain xmlns="http://schemas.openxmlformats.org/spreadsheetml/2006/main">
  <c r="A63" i="2" l="1"/>
  <c r="R11" i="2"/>
  <c r="R59" i="2"/>
  <c r="R53" i="2"/>
  <c r="R45" i="2"/>
  <c r="R47" i="2"/>
  <c r="R49" i="2"/>
  <c r="R51" i="2"/>
  <c r="R55" i="2"/>
  <c r="R57" i="2"/>
  <c r="R61" i="2"/>
  <c r="R43" i="2"/>
  <c r="R41" i="2"/>
  <c r="R39" i="2"/>
  <c r="R37" i="2" l="1"/>
  <c r="R27" i="2" l="1"/>
  <c r="R33" i="2"/>
  <c r="R35" i="2" l="1"/>
  <c r="R17" i="2" l="1"/>
  <c r="R29" i="2"/>
  <c r="R21" i="2" l="1"/>
  <c r="R31" i="2" l="1"/>
  <c r="R25" i="2"/>
  <c r="R23" i="2"/>
  <c r="R19" i="2"/>
  <c r="R15" i="2"/>
  <c r="R13" i="2"/>
  <c r="E63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Consultor Pro</author>
  </authors>
  <commentList>
    <comment ref="B2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Consultor Pro:</t>
        </r>
        <r>
          <rPr>
            <sz val="9"/>
            <color indexed="81"/>
            <rFont val="Tahoma"/>
            <family val="2"/>
          </rPr>
          <t xml:space="preserve">
Incluir elaboración Estándar de Aseo de Bodega.</t>
        </r>
      </text>
    </comment>
  </commentList>
</comments>
</file>

<file path=xl/sharedStrings.xml><?xml version="1.0" encoding="utf-8"?>
<sst xmlns="http://schemas.openxmlformats.org/spreadsheetml/2006/main" count="149" uniqueCount="74">
  <si>
    <t>E</t>
  </si>
  <si>
    <t>P</t>
  </si>
  <si>
    <t>FECHA DE APROBACIÓN</t>
  </si>
  <si>
    <t>ELABORÓ</t>
  </si>
  <si>
    <t>PLANEADO VS EJECUTADO</t>
  </si>
  <si>
    <t>% DE CUMPLIMIENTO DEL PLAN</t>
  </si>
  <si>
    <t>DESCRIPCIÓN</t>
  </si>
  <si>
    <t>ENE</t>
  </si>
  <si>
    <t>FEB</t>
  </si>
  <si>
    <t>MAR</t>
  </si>
  <si>
    <t>MAY</t>
  </si>
  <si>
    <t>JUN</t>
  </si>
  <si>
    <t>JUL</t>
  </si>
  <si>
    <t>AGO</t>
  </si>
  <si>
    <t>SEP</t>
  </si>
  <si>
    <t>OCT</t>
  </si>
  <si>
    <t>NOV</t>
  </si>
  <si>
    <t>DIC</t>
  </si>
  <si>
    <t>ABR</t>
  </si>
  <si>
    <t>RESPONSABLE</t>
  </si>
  <si>
    <t>CAPACITACIÓN</t>
  </si>
  <si>
    <t>POBLACIÓN OBJETIVO</t>
  </si>
  <si>
    <t>Todos los trabajadores</t>
  </si>
  <si>
    <t>COPASST</t>
  </si>
  <si>
    <t>REPRESENTANTE LEGAL</t>
  </si>
  <si>
    <t xml:space="preserve">REPRESENTANTE SG-SST </t>
  </si>
  <si>
    <t>Formulación cronograma de capacitaciones para el año XX</t>
  </si>
  <si>
    <t>PROGRAMA DE CAPACITACION ANUAL</t>
  </si>
  <si>
    <t xml:space="preserve">TEMÁTICA  </t>
  </si>
  <si>
    <t>SGSST. AGENTE DE RIESGO PSICOSOCIAL</t>
  </si>
  <si>
    <t xml:space="preserve">Manejo del estrés </t>
  </si>
  <si>
    <t xml:space="preserve"> Primeros auxilios psicológicos</t>
  </si>
  <si>
    <t>Manejo del sueño saludable</t>
  </si>
  <si>
    <t xml:space="preserve">SGSST. AGENTE DE RIESGO PUBLICO </t>
  </si>
  <si>
    <t xml:space="preserve">Prcedimientos de actuacion durante y despues de una situacion de atraco o robo </t>
  </si>
  <si>
    <t>Lineas de atencion de emergencia, variacion de rutas</t>
  </si>
  <si>
    <t>SGSST.TRABAJO EN ALTURAS</t>
  </si>
  <si>
    <t>Uso  adecuado de EPP</t>
  </si>
  <si>
    <t xml:space="preserve">Permisos de trabajo y analisis de riesgos </t>
  </si>
  <si>
    <t>procedimientos operativos normalizados para atención y rescate en alturas..</t>
  </si>
  <si>
    <t xml:space="preserve">Funcionamiento de los sitemas de proteccion contra caidas </t>
  </si>
  <si>
    <t>verificacion e inspeccion de la hoja de vida de elementos y equipos de proteccion contra caidas</t>
  </si>
  <si>
    <t xml:space="preserve">Forma adecuada  del uso de los elementos y equipos de proteccion contra caidas </t>
  </si>
  <si>
    <t xml:space="preserve">SGSST. MOVILIDAD </t>
  </si>
  <si>
    <t>Resgo vial</t>
  </si>
  <si>
    <t>Plan de educacion vial</t>
  </si>
  <si>
    <t xml:space="preserve">Uso adecuado de kit de proteccion para motociclistas </t>
  </si>
  <si>
    <t xml:space="preserve">Prevencion frente al peligro vial </t>
  </si>
  <si>
    <t xml:space="preserve">Manejo defensivo, mecánica básica para motos. </t>
  </si>
  <si>
    <t xml:space="preserve">SGSST- CARGA FISICA </t>
  </si>
  <si>
    <t>Uso adecuado de EPP ( Botas de seguridad, Guantes anticorte )</t>
  </si>
  <si>
    <t xml:space="preserve">Higiene Postural  </t>
  </si>
  <si>
    <t xml:space="preserve">Manejo de cargas </t>
  </si>
  <si>
    <t xml:space="preserve">SGSST- LOCATIVO </t>
  </si>
  <si>
    <t>prevención de caída a nivel</t>
  </si>
  <si>
    <t xml:space="preserve">Uso adecuado de calzado de seguridad antideslizante </t>
  </si>
  <si>
    <t xml:space="preserve">SGSST- MECANICO </t>
  </si>
  <si>
    <t>Manejo de máquinas y herramientas manuales</t>
  </si>
  <si>
    <t>Uso adecuado de EPP</t>
  </si>
  <si>
    <t xml:space="preserve"> Mantenimiento preventivo y correctivo para maquinas, equipos, herramientas.</t>
  </si>
  <si>
    <t xml:space="preserve">Reforzar los comportamientos seguros en instalaciones </t>
  </si>
  <si>
    <t xml:space="preserve">procedimientos para trabajo y almacenamiento seguro de herramientas. </t>
  </si>
  <si>
    <t xml:space="preserve">Responsable  SG-SST </t>
  </si>
  <si>
    <t>todos los trabajadores</t>
  </si>
  <si>
    <t xml:space="preserve">Personal tecnico </t>
  </si>
  <si>
    <t xml:space="preserve">Personal tecnio </t>
  </si>
  <si>
    <t xml:space="preserve">CRONOGRAMA </t>
  </si>
  <si>
    <t xml:space="preserve">VERSION:01 </t>
  </si>
  <si>
    <t xml:space="preserve">Objetivo: </t>
  </si>
  <si>
    <t>Alcance:</t>
  </si>
  <si>
    <t xml:space="preserve">INDUCCION E REINDUCCION </t>
  </si>
  <si>
    <t>Induccion e reinduccion</t>
  </si>
  <si>
    <t>CODIGO: PRG -SST-001</t>
  </si>
  <si>
    <t>FECHA: 21/09/24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</si>
</sst>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8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53">
    <xf numFmtId="0" fontId="0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1" fillId="3" borderId="0" applyNumberFormat="0" applyBorder="0" applyAlignment="0" applyProtection="0"/>
    <xf numFmtId="164" fontId="3" fillId="0" borderId="0" applyFill="0" applyBorder="0" applyAlignment="0" applyProtection="0"/>
    <xf numFmtId="0" fontId="12" fillId="22" borderId="0" applyNumberFormat="0" applyBorder="0" applyAlignment="0" applyProtection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" fillId="23" borderId="4" applyNumberFormat="0" applyAlignment="0" applyProtection="0"/>
    <xf numFmtId="9" fontId="20" fillId="0" borderId="0" applyFont="0" applyFill="0" applyBorder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9" fillId="0" borderId="7" applyNumberFormat="0" applyFill="0" applyAlignment="0" applyProtection="0"/>
    <xf numFmtId="0" fontId="18" fillId="0" borderId="8" applyNumberFormat="0" applyFill="0" applyAlignment="0" applyProtection="0"/>
    <xf numFmtId="0" fontId="2" fillId="0" borderId="0"/>
  </cellStyleXfs>
  <cellXfs count="81">
    <xf numFmtId="0" fontId="0" fillId="0" borderId="0" xfId="0"/>
    <xf numFmtId="0" fontId="22" fillId="0" borderId="0" xfId="0" applyFont="1"/>
    <xf numFmtId="0" fontId="22" fillId="27" borderId="0" xfId="0" applyFont="1" applyFill="1"/>
    <xf numFmtId="0" fontId="26" fillId="0" borderId="9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4" fillId="24" borderId="0" xfId="37" applyFont="1" applyFill="1" applyAlignment="1">
      <alignment horizontal="justify" vertical="center" wrapText="1"/>
    </xf>
    <xf numFmtId="0" fontId="27" fillId="24" borderId="0" xfId="37" applyFont="1" applyFill="1" applyAlignment="1">
      <alignment horizontal="justify" vertical="center" wrapText="1"/>
    </xf>
    <xf numFmtId="0" fontId="27" fillId="24" borderId="0" xfId="37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2" fillId="0" borderId="0" xfId="0" applyFont="1" applyAlignment="1">
      <alignment horizontal="center"/>
    </xf>
    <xf numFmtId="0" fontId="26" fillId="0" borderId="9" xfId="52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31" fillId="0" borderId="9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26" fillId="24" borderId="9" xfId="52" applyFont="1" applyFill="1" applyBorder="1" applyAlignment="1">
      <alignment horizontal="center" vertical="center" wrapText="1"/>
    </xf>
    <xf numFmtId="0" fontId="34" fillId="0" borderId="23" xfId="0" applyFont="1" applyBorder="1" applyAlignment="1">
      <alignment vertical="center"/>
    </xf>
    <xf numFmtId="0" fontId="0" fillId="0" borderId="0" xfId="0" applyFont="1"/>
    <xf numFmtId="0" fontId="34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24" fillId="29" borderId="15" xfId="52" applyFont="1" applyFill="1" applyBorder="1" applyAlignment="1">
      <alignment horizontal="center" vertical="center" wrapText="1"/>
    </xf>
    <xf numFmtId="0" fontId="24" fillId="29" borderId="12" xfId="52" applyFont="1" applyFill="1" applyBorder="1" applyAlignment="1">
      <alignment horizontal="center" vertical="center" wrapText="1"/>
    </xf>
    <xf numFmtId="0" fontId="25" fillId="29" borderId="12" xfId="52" applyFont="1" applyFill="1" applyBorder="1" applyAlignment="1">
      <alignment horizontal="center" vertical="center" wrapText="1"/>
    </xf>
    <xf numFmtId="0" fontId="24" fillId="29" borderId="12" xfId="52" applyFont="1" applyFill="1" applyBorder="1" applyAlignment="1">
      <alignment horizontal="center" vertical="center" textRotation="90" wrapText="1"/>
    </xf>
    <xf numFmtId="0" fontId="24" fillId="29" borderId="21" xfId="52" applyFont="1" applyFill="1" applyBorder="1" applyAlignment="1">
      <alignment horizontal="center" vertical="center" textRotation="90" wrapText="1"/>
    </xf>
    <xf numFmtId="0" fontId="0" fillId="0" borderId="22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35" fillId="0" borderId="9" xfId="0" applyFont="1" applyBorder="1" applyAlignment="1">
      <alignment horizontal="left" vertical="center"/>
    </xf>
    <xf numFmtId="0" fontId="34" fillId="0" borderId="23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26" fillId="24" borderId="9" xfId="52" applyFont="1" applyFill="1" applyBorder="1" applyAlignment="1">
      <alignment horizontal="center" vertical="center" wrapText="1"/>
    </xf>
    <xf numFmtId="9" fontId="26" fillId="25" borderId="16" xfId="52" applyNumberFormat="1" applyFont="1" applyFill="1" applyBorder="1" applyAlignment="1">
      <alignment horizontal="center" vertical="center" wrapText="1"/>
    </xf>
    <xf numFmtId="9" fontId="26" fillId="25" borderId="12" xfId="52" applyNumberFormat="1" applyFont="1" applyFill="1" applyBorder="1" applyAlignment="1">
      <alignment horizontal="center" vertical="center" wrapText="1"/>
    </xf>
    <xf numFmtId="0" fontId="24" fillId="28" borderId="16" xfId="52" applyFont="1" applyFill="1" applyBorder="1" applyAlignment="1">
      <alignment horizontal="center" vertical="center" textRotation="90" wrapText="1"/>
    </xf>
    <xf numFmtId="0" fontId="24" fillId="28" borderId="12" xfId="52" applyFont="1" applyFill="1" applyBorder="1" applyAlignment="1">
      <alignment horizontal="center" vertical="center" textRotation="90" wrapText="1"/>
    </xf>
    <xf numFmtId="0" fontId="24" fillId="28" borderId="18" xfId="52" applyFont="1" applyFill="1" applyBorder="1" applyAlignment="1">
      <alignment horizontal="center" vertical="center" wrapText="1"/>
    </xf>
    <xf numFmtId="0" fontId="24" fillId="28" borderId="19" xfId="52" applyFont="1" applyFill="1" applyBorder="1" applyAlignment="1">
      <alignment horizontal="center" vertical="center" wrapText="1"/>
    </xf>
    <xf numFmtId="0" fontId="24" fillId="28" borderId="20" xfId="52" applyFont="1" applyFill="1" applyBorder="1" applyAlignment="1">
      <alignment horizontal="center" vertical="center" wrapText="1"/>
    </xf>
    <xf numFmtId="0" fontId="26" fillId="24" borderId="16" xfId="52" applyFont="1" applyFill="1" applyBorder="1" applyAlignment="1">
      <alignment horizontal="center" vertical="center" wrapText="1"/>
    </xf>
    <xf numFmtId="0" fontId="26" fillId="24" borderId="21" xfId="52" applyFont="1" applyFill="1" applyBorder="1" applyAlignment="1">
      <alignment horizontal="center" vertical="center" wrapText="1"/>
    </xf>
    <xf numFmtId="0" fontId="26" fillId="24" borderId="12" xfId="52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14" fontId="22" fillId="0" borderId="9" xfId="0" applyNumberFormat="1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 wrapText="1"/>
    </xf>
    <xf numFmtId="0" fontId="24" fillId="28" borderId="11" xfId="52" applyFont="1" applyFill="1" applyBorder="1" applyAlignment="1">
      <alignment horizontal="center" vertical="center" wrapText="1"/>
    </xf>
    <xf numFmtId="0" fontId="24" fillId="28" borderId="15" xfId="52" applyFont="1" applyFill="1" applyBorder="1" applyAlignment="1">
      <alignment horizontal="center" vertical="center" wrapText="1"/>
    </xf>
    <xf numFmtId="0" fontId="24" fillId="28" borderId="16" xfId="52" applyFont="1" applyFill="1" applyBorder="1" applyAlignment="1">
      <alignment horizontal="center" vertical="center" wrapText="1"/>
    </xf>
    <xf numFmtId="0" fontId="24" fillId="28" borderId="21" xfId="52" applyFont="1" applyFill="1" applyBorder="1" applyAlignment="1">
      <alignment horizontal="center" vertical="center" wrapText="1"/>
    </xf>
    <xf numFmtId="0" fontId="24" fillId="28" borderId="12" xfId="52" applyFont="1" applyFill="1" applyBorder="1" applyAlignment="1">
      <alignment horizontal="center" vertical="center" wrapText="1"/>
    </xf>
    <xf numFmtId="0" fontId="27" fillId="24" borderId="10" xfId="37" applyFont="1" applyFill="1" applyBorder="1" applyAlignment="1">
      <alignment horizontal="center" vertical="center" wrapText="1"/>
    </xf>
    <xf numFmtId="0" fontId="27" fillId="24" borderId="14" xfId="37" applyFont="1" applyFill="1" applyBorder="1" applyAlignment="1">
      <alignment horizontal="center" vertical="center" wrapText="1"/>
    </xf>
    <xf numFmtId="0" fontId="27" fillId="24" borderId="13" xfId="37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24" borderId="10" xfId="37" applyFont="1" applyFill="1" applyBorder="1" applyAlignment="1">
      <alignment horizontal="center" vertical="center" wrapText="1"/>
    </xf>
    <xf numFmtId="0" fontId="24" fillId="24" borderId="14" xfId="37" applyFont="1" applyFill="1" applyBorder="1" applyAlignment="1">
      <alignment horizontal="center" vertical="center" wrapText="1"/>
    </xf>
    <xf numFmtId="0" fontId="24" fillId="24" borderId="13" xfId="37" applyFont="1" applyFill="1" applyBorder="1" applyAlignment="1">
      <alignment horizontal="center" vertical="center" wrapText="1"/>
    </xf>
    <xf numFmtId="9" fontId="30" fillId="26" borderId="17" xfId="52" applyNumberFormat="1" applyFont="1" applyFill="1" applyBorder="1" applyAlignment="1">
      <alignment horizontal="center" vertical="center" wrapText="1"/>
    </xf>
    <xf numFmtId="9" fontId="30" fillId="26" borderId="19" xfId="52" applyNumberFormat="1" applyFont="1" applyFill="1" applyBorder="1" applyAlignment="1">
      <alignment horizontal="center" vertical="center" wrapText="1"/>
    </xf>
    <xf numFmtId="0" fontId="29" fillId="0" borderId="17" xfId="52" applyFont="1" applyBorder="1" applyAlignment="1">
      <alignment horizontal="center" vertical="center"/>
    </xf>
    <xf numFmtId="0" fontId="29" fillId="0" borderId="19" xfId="52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5" fillId="28" borderId="21" xfId="52" applyFont="1" applyFill="1" applyBorder="1" applyAlignment="1">
      <alignment horizontal="center" vertical="center" wrapText="1"/>
    </xf>
    <xf numFmtId="0" fontId="25" fillId="28" borderId="12" xfId="52" applyFont="1" applyFill="1" applyBorder="1" applyAlignment="1">
      <alignment horizontal="center" vertical="center" wrapText="1"/>
    </xf>
    <xf numFmtId="0" fontId="24" fillId="28" borderId="21" xfId="52" applyFont="1" applyFill="1" applyBorder="1" applyAlignment="1">
      <alignment horizontal="center" vertical="center" textRotation="90" wrapText="1"/>
    </xf>
    <xf numFmtId="0" fontId="34" fillId="0" borderId="15" xfId="0" applyFont="1" applyBorder="1" applyAlignment="1">
      <alignment horizontal="center" vertical="center"/>
    </xf>
  </cellXfs>
  <cellStyles count="53">
    <cellStyle name="20% - Énfasis1 2" xfId="2" xr:uid="{00000000-0005-0000-0000-000000000000}"/>
    <cellStyle name="20% - Énfasis2 2" xfId="3" xr:uid="{00000000-0005-0000-0000-000001000000}"/>
    <cellStyle name="20% - Énfasis3 2" xfId="4" xr:uid="{00000000-0005-0000-0000-000002000000}"/>
    <cellStyle name="20% - Énfasis4 2" xfId="5" xr:uid="{00000000-0005-0000-0000-000003000000}"/>
    <cellStyle name="20% - Énfasis5 2" xfId="6" xr:uid="{00000000-0005-0000-0000-000004000000}"/>
    <cellStyle name="20% - Énfasis6 2" xfId="7" xr:uid="{00000000-0005-0000-0000-000005000000}"/>
    <cellStyle name="40% - Énfasis1 2" xfId="8" xr:uid="{00000000-0005-0000-0000-000006000000}"/>
    <cellStyle name="40% - Énfasis2 2" xfId="9" xr:uid="{00000000-0005-0000-0000-000007000000}"/>
    <cellStyle name="40% - Énfasis3 2" xfId="10" xr:uid="{00000000-0005-0000-0000-000008000000}"/>
    <cellStyle name="40% - Énfasis4 2" xfId="11" xr:uid="{00000000-0005-0000-0000-000009000000}"/>
    <cellStyle name="40% - Énfasis5 2" xfId="12" xr:uid="{00000000-0005-0000-0000-00000A000000}"/>
    <cellStyle name="40% - Énfasis6 2" xfId="13" xr:uid="{00000000-0005-0000-0000-00000B000000}"/>
    <cellStyle name="60% - Énfasis1 2" xfId="14" xr:uid="{00000000-0005-0000-0000-00000C000000}"/>
    <cellStyle name="60% - Énfasis2 2" xfId="15" xr:uid="{00000000-0005-0000-0000-00000D000000}"/>
    <cellStyle name="60% - Énfasis3 2" xfId="16" xr:uid="{00000000-0005-0000-0000-00000E000000}"/>
    <cellStyle name="60% - Énfasis4 2" xfId="17" xr:uid="{00000000-0005-0000-0000-00000F000000}"/>
    <cellStyle name="60% - Énfasis5 2" xfId="18" xr:uid="{00000000-0005-0000-0000-000010000000}"/>
    <cellStyle name="60% - Énfasis6 2" xfId="19" xr:uid="{00000000-0005-0000-0000-000011000000}"/>
    <cellStyle name="Buena 2" xfId="20" xr:uid="{00000000-0005-0000-0000-000012000000}"/>
    <cellStyle name="Cálculo 2" xfId="21" xr:uid="{00000000-0005-0000-0000-000013000000}"/>
    <cellStyle name="Celda de comprobación 2" xfId="22" xr:uid="{00000000-0005-0000-0000-000014000000}"/>
    <cellStyle name="Celda vinculada 2" xfId="23" xr:uid="{00000000-0005-0000-0000-000015000000}"/>
    <cellStyle name="Encabezado 4 2" xfId="24" xr:uid="{00000000-0005-0000-0000-000016000000}"/>
    <cellStyle name="Énfasis1 2" xfId="25" xr:uid="{00000000-0005-0000-0000-000017000000}"/>
    <cellStyle name="Énfasis2 2" xfId="26" xr:uid="{00000000-0005-0000-0000-000018000000}"/>
    <cellStyle name="Énfasis3 2" xfId="27" xr:uid="{00000000-0005-0000-0000-000019000000}"/>
    <cellStyle name="Énfasis4 2" xfId="28" xr:uid="{00000000-0005-0000-0000-00001A000000}"/>
    <cellStyle name="Énfasis5 2" xfId="29" xr:uid="{00000000-0005-0000-0000-00001B000000}"/>
    <cellStyle name="Énfasis6 2" xfId="30" xr:uid="{00000000-0005-0000-0000-00001C000000}"/>
    <cellStyle name="Entrada 2" xfId="31" xr:uid="{00000000-0005-0000-0000-00001D000000}"/>
    <cellStyle name="Hipervínculo 2" xfId="32" xr:uid="{00000000-0005-0000-0000-00001E000000}"/>
    <cellStyle name="Hipervínculo 3" xfId="33" xr:uid="{00000000-0005-0000-0000-00001F000000}"/>
    <cellStyle name="Incorrecto 2" xfId="34" xr:uid="{00000000-0005-0000-0000-000020000000}"/>
    <cellStyle name="Moneda 2" xfId="35" xr:uid="{00000000-0005-0000-0000-000021000000}"/>
    <cellStyle name="Neutral 2" xfId="36" xr:uid="{00000000-0005-0000-0000-000022000000}"/>
    <cellStyle name="Normal" xfId="0" builtinId="0"/>
    <cellStyle name="Normal 2" xfId="37" xr:uid="{00000000-0005-0000-0000-000024000000}"/>
    <cellStyle name="Normal 2 2" xfId="38" xr:uid="{00000000-0005-0000-0000-000025000000}"/>
    <cellStyle name="Normal 3" xfId="39" xr:uid="{00000000-0005-0000-0000-000026000000}"/>
    <cellStyle name="Normal 3 2" xfId="40" xr:uid="{00000000-0005-0000-0000-000027000000}"/>
    <cellStyle name="Normal 3_MATRIZ DE PELIGROS TRONEX" xfId="41" xr:uid="{00000000-0005-0000-0000-000028000000}"/>
    <cellStyle name="Normal 4" xfId="42" xr:uid="{00000000-0005-0000-0000-000029000000}"/>
    <cellStyle name="Normal 5" xfId="1" xr:uid="{00000000-0005-0000-0000-00002A000000}"/>
    <cellStyle name="Normal 6" xfId="52" xr:uid="{00000000-0005-0000-0000-00002B000000}"/>
    <cellStyle name="Notas 2" xfId="43" xr:uid="{00000000-0005-0000-0000-00002C000000}"/>
    <cellStyle name="Porcentaje 2" xfId="44" xr:uid="{00000000-0005-0000-0000-00002D000000}"/>
    <cellStyle name="Salida 2" xfId="45" xr:uid="{00000000-0005-0000-0000-00002E000000}"/>
    <cellStyle name="Texto de advertencia 2" xfId="46" xr:uid="{00000000-0005-0000-0000-00002F000000}"/>
    <cellStyle name="Texto explicativo 2" xfId="47" xr:uid="{00000000-0005-0000-0000-000030000000}"/>
    <cellStyle name="Título 2 2" xfId="49" xr:uid="{00000000-0005-0000-0000-000031000000}"/>
    <cellStyle name="Título 3 2" xfId="50" xr:uid="{00000000-0005-0000-0000-000032000000}"/>
    <cellStyle name="Título 4" xfId="48" xr:uid="{00000000-0005-0000-0000-000033000000}"/>
    <cellStyle name="Total 2" xfId="51" xr:uid="{00000000-0005-0000-0000-000034000000}"/>
  </cellStyles>
  <dxfs count="6"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  <color rgb="FF002600"/>
      </font>
      <fill>
        <patternFill>
          <bgColor rgb="FF00B050"/>
        </patternFill>
      </fill>
    </dxf>
    <dxf>
      <font>
        <b/>
        <i val="0"/>
        <color rgb="FFFF0000"/>
      </font>
      <fill>
        <patternFill>
          <bgColor rgb="FFEA9C96"/>
        </patternFill>
      </fill>
    </dxf>
  </dxfs>
  <tableStyles count="0" defaultTableStyle="TableStyleMedium2" defaultPivotStyle="PivotStyleLight16"/>
  <colors>
    <mruColors>
      <color rgb="FFFFFF21"/>
      <color rgb="FFFFFF57"/>
      <color rgb="FFEA9C96"/>
      <color rgb="FF002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375103</xdr:colOff>
      <xdr:row>0</xdr:row>
      <xdr:rowOff>322943</xdr:rowOff>
    </xdr:from>
    <xdr:ext cx="1965326" cy="1618343"/>
    <xdr:pic>
      <xdr:nvPicPr>
        <xdr:cNvPr id="3" name="image1.png" title="Imagen">
          <a:extLst>
            <a:ext uri="{FF2B5EF4-FFF2-40B4-BE49-F238E27FC236}">
              <a16:creationId xmlns:a16="http://schemas.microsoft.com/office/drawing/2014/main" id="{A9D9DD2F-F4D6-6944-9D58-4CDDBB398D5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5103" y="322943"/>
          <a:ext cx="1965326" cy="1618343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24"/>
  <sheetViews>
    <sheetView tabSelected="1" view="pageBreakPreview" zoomScaleNormal="70" zoomScaleSheetLayoutView="100" workbookViewId="0">
      <pane xSplit="4" ySplit="9" topLeftCell="E10" activePane="bottomRight" state="frozen"/>
      <selection pane="topRight" activeCell="F1" sqref="F1"/>
      <selection pane="bottomLeft" activeCell="A8" sqref="A8"/>
      <selection pane="bottomRight" activeCell="V2" sqref="V2"/>
    </sheetView>
  </sheetViews>
  <sheetFormatPr baseColWidth="10" defaultColWidth="11.5" defaultRowHeight="14" x14ac:dyDescent="0.2"/>
  <cols>
    <col min="1" max="1" width="34.5" style="9" customWidth="1"/>
    <col min="2" max="2" width="28.83203125" style="10" customWidth="1"/>
    <col min="3" max="3" width="23.5" style="10" customWidth="1"/>
    <col min="4" max="4" width="16.6640625" style="10" bestFit="1" customWidth="1"/>
    <col min="5" max="5" width="4.1640625" style="8" hidden="1" customWidth="1"/>
    <col min="6" max="6" width="3.5" style="1" bestFit="1" customWidth="1"/>
    <col min="7" max="12" width="4.1640625" style="1" customWidth="1"/>
    <col min="13" max="13" width="4.33203125" style="1" customWidth="1"/>
    <col min="14" max="14" width="3.6640625" style="1" customWidth="1"/>
    <col min="15" max="16" width="4.1640625" style="1" customWidth="1"/>
    <col min="17" max="17" width="7.83203125" style="1" customWidth="1"/>
    <col min="18" max="18" width="10.5" style="1" customWidth="1"/>
    <col min="19" max="16384" width="11.5" style="1"/>
  </cols>
  <sheetData>
    <row r="1" spans="1:43" s="23" customFormat="1" ht="58" customHeight="1" x14ac:dyDescent="0.2">
      <c r="A1" s="31"/>
      <c r="B1" s="35" t="s">
        <v>27</v>
      </c>
      <c r="C1" s="35"/>
      <c r="D1" s="35"/>
      <c r="E1" s="22"/>
      <c r="F1" s="34" t="s">
        <v>72</v>
      </c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1:43" s="23" customFormat="1" ht="62" customHeight="1" x14ac:dyDescent="0.2">
      <c r="A2" s="32"/>
      <c r="B2" s="36"/>
      <c r="C2" s="36"/>
      <c r="D2" s="36"/>
      <c r="E2" s="24"/>
      <c r="F2" s="34" t="s">
        <v>67</v>
      </c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s="23" customFormat="1" ht="19.5" customHeight="1" x14ac:dyDescent="0.2">
      <c r="A3" s="32"/>
      <c r="B3" s="36"/>
      <c r="C3" s="36"/>
      <c r="D3" s="36"/>
      <c r="E3" s="24"/>
      <c r="F3" s="34" t="s">
        <v>73</v>
      </c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s="23" customFormat="1" ht="36" customHeight="1" x14ac:dyDescent="0.2">
      <c r="A4" s="33"/>
      <c r="B4" s="36"/>
      <c r="C4" s="36"/>
      <c r="D4" s="36"/>
      <c r="E4" s="2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s="23" customFormat="1" ht="36" customHeight="1" x14ac:dyDescent="0.2">
      <c r="A5" s="25" t="s">
        <v>68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80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s="23" customFormat="1" ht="36" customHeight="1" x14ac:dyDescent="0.2">
      <c r="A6" s="25" t="s">
        <v>69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80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s="2" customFormat="1" ht="40.75" customHeight="1" x14ac:dyDescent="0.2">
      <c r="A7" s="55" t="s">
        <v>28</v>
      </c>
      <c r="B7" s="57" t="s">
        <v>20</v>
      </c>
      <c r="C7" s="58" t="s">
        <v>19</v>
      </c>
      <c r="D7" s="58" t="s">
        <v>21</v>
      </c>
      <c r="E7" s="77" t="s">
        <v>4</v>
      </c>
      <c r="F7" s="42" t="s">
        <v>66</v>
      </c>
      <c r="G7" s="43"/>
      <c r="H7" s="43"/>
      <c r="I7" s="43"/>
      <c r="J7" s="43"/>
      <c r="K7" s="43"/>
      <c r="L7" s="43"/>
      <c r="M7" s="43"/>
      <c r="N7" s="43"/>
      <c r="O7" s="43"/>
      <c r="P7" s="43"/>
      <c r="Q7" s="44"/>
      <c r="R7" s="79" t="s">
        <v>5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s="2" customFormat="1" ht="26.5" customHeight="1" x14ac:dyDescent="0.2">
      <c r="A8" s="56"/>
      <c r="B8" s="58"/>
      <c r="C8" s="58"/>
      <c r="D8" s="58"/>
      <c r="E8" s="77"/>
      <c r="F8" s="40" t="s">
        <v>7</v>
      </c>
      <c r="G8" s="40" t="s">
        <v>8</v>
      </c>
      <c r="H8" s="40" t="s">
        <v>9</v>
      </c>
      <c r="I8" s="40" t="s">
        <v>18</v>
      </c>
      <c r="J8" s="40" t="s">
        <v>10</v>
      </c>
      <c r="K8" s="40" t="s">
        <v>11</v>
      </c>
      <c r="L8" s="40" t="s">
        <v>12</v>
      </c>
      <c r="M8" s="40" t="s">
        <v>13</v>
      </c>
      <c r="N8" s="40" t="s">
        <v>14</v>
      </c>
      <c r="O8" s="40" t="s">
        <v>15</v>
      </c>
      <c r="P8" s="40" t="s">
        <v>16</v>
      </c>
      <c r="Q8" s="40" t="s">
        <v>17</v>
      </c>
      <c r="R8" s="79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s="2" customFormat="1" ht="36.75" customHeight="1" x14ac:dyDescent="0.2">
      <c r="A9" s="44"/>
      <c r="B9" s="59"/>
      <c r="C9" s="59"/>
      <c r="D9" s="59"/>
      <c r="E9" s="78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s="2" customFormat="1" ht="36.75" customHeight="1" x14ac:dyDescent="0.2">
      <c r="A10" s="26" t="s">
        <v>70</v>
      </c>
      <c r="B10" s="27" t="s">
        <v>71</v>
      </c>
      <c r="C10" s="27" t="s">
        <v>62</v>
      </c>
      <c r="D10" s="27" t="s">
        <v>22</v>
      </c>
      <c r="E10" s="28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30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3" ht="33.75" customHeight="1" x14ac:dyDescent="0.2">
      <c r="A11" s="45" t="s">
        <v>29</v>
      </c>
      <c r="B11" s="37" t="s">
        <v>31</v>
      </c>
      <c r="C11" s="37" t="s">
        <v>62</v>
      </c>
      <c r="D11" s="37" t="s">
        <v>22</v>
      </c>
      <c r="E11" s="21" t="s">
        <v>1</v>
      </c>
      <c r="F11" s="3"/>
      <c r="G11" s="11"/>
      <c r="H11" s="11"/>
      <c r="I11" s="11"/>
      <c r="J11" s="11"/>
      <c r="K11" s="11"/>
      <c r="L11" s="11"/>
      <c r="M11" s="3"/>
      <c r="N11" s="11"/>
      <c r="O11" s="11"/>
      <c r="P11" s="11"/>
      <c r="Q11" s="11"/>
      <c r="R11" s="38" t="e">
        <f>(SUM(F12:Q12)*100%/(SUM(F11:Q11)))</f>
        <v>#DIV/0!</v>
      </c>
    </row>
    <row r="12" spans="1:43" ht="102" customHeight="1" x14ac:dyDescent="0.2">
      <c r="A12" s="46"/>
      <c r="B12" s="37"/>
      <c r="C12" s="37"/>
      <c r="D12" s="37"/>
      <c r="E12" s="21" t="s">
        <v>0</v>
      </c>
      <c r="F12" s="4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39"/>
    </row>
    <row r="13" spans="1:43" ht="33.75" customHeight="1" x14ac:dyDescent="0.2">
      <c r="A13" s="46"/>
      <c r="B13" s="37" t="s">
        <v>32</v>
      </c>
      <c r="C13" s="37" t="s">
        <v>62</v>
      </c>
      <c r="D13" s="37" t="s">
        <v>22</v>
      </c>
      <c r="E13" s="21" t="s">
        <v>1</v>
      </c>
      <c r="F13" s="3"/>
      <c r="G13" s="11"/>
      <c r="H13" s="11"/>
      <c r="I13" s="11"/>
      <c r="J13" s="11"/>
      <c r="K13" s="11"/>
      <c r="L13" s="11"/>
      <c r="M13" s="3"/>
      <c r="N13" s="11"/>
      <c r="O13" s="11"/>
      <c r="P13" s="11"/>
      <c r="Q13" s="11"/>
      <c r="R13" s="38" t="e">
        <f>(SUM(F14:Q14)*100%/(SUM(F13:Q13)))</f>
        <v>#DIV/0!</v>
      </c>
    </row>
    <row r="14" spans="1:43" ht="33.75" customHeight="1" x14ac:dyDescent="0.2">
      <c r="A14" s="46"/>
      <c r="B14" s="37"/>
      <c r="C14" s="37"/>
      <c r="D14" s="37"/>
      <c r="E14" s="21" t="s">
        <v>0</v>
      </c>
      <c r="F14" s="4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39"/>
    </row>
    <row r="15" spans="1:43" ht="33.75" customHeight="1" x14ac:dyDescent="0.2">
      <c r="A15" s="46"/>
      <c r="B15" s="37" t="s">
        <v>30</v>
      </c>
      <c r="C15" s="37" t="s">
        <v>62</v>
      </c>
      <c r="D15" s="37" t="s">
        <v>22</v>
      </c>
      <c r="E15" s="21" t="s">
        <v>1</v>
      </c>
      <c r="F15" s="12"/>
      <c r="G15" s="13"/>
      <c r="H15" s="13"/>
      <c r="I15" s="17"/>
      <c r="J15" s="18"/>
      <c r="K15" s="18"/>
      <c r="L15" s="18"/>
      <c r="M15" s="14"/>
      <c r="N15" s="13"/>
      <c r="O15" s="13"/>
      <c r="P15" s="13"/>
      <c r="Q15" s="13"/>
      <c r="R15" s="38" t="e">
        <f>(SUM(F16:Q16)*100%/(SUM(F15:Q15)))</f>
        <v>#DIV/0!</v>
      </c>
    </row>
    <row r="16" spans="1:43" ht="33.75" customHeight="1" x14ac:dyDescent="0.2">
      <c r="A16" s="47"/>
      <c r="B16" s="37"/>
      <c r="C16" s="37"/>
      <c r="D16" s="37"/>
      <c r="E16" s="21" t="s">
        <v>0</v>
      </c>
      <c r="F16" s="15"/>
      <c r="G16" s="16"/>
      <c r="H16" s="16"/>
      <c r="I16" s="19"/>
      <c r="J16" s="19"/>
      <c r="K16" s="19"/>
      <c r="L16" s="19"/>
      <c r="M16" s="16"/>
      <c r="N16" s="16"/>
      <c r="O16" s="16"/>
      <c r="P16" s="16"/>
      <c r="Q16" s="16"/>
      <c r="R16" s="39"/>
    </row>
    <row r="17" spans="1:43" ht="33.75" customHeight="1" x14ac:dyDescent="0.2">
      <c r="A17" s="45" t="s">
        <v>33</v>
      </c>
      <c r="B17" s="37" t="s">
        <v>34</v>
      </c>
      <c r="C17" s="37" t="s">
        <v>62</v>
      </c>
      <c r="D17" s="37" t="s">
        <v>22</v>
      </c>
      <c r="E17" s="21" t="s">
        <v>1</v>
      </c>
      <c r="F17" s="12"/>
      <c r="G17" s="13"/>
      <c r="H17" s="13"/>
      <c r="I17" s="17"/>
      <c r="J17" s="18"/>
      <c r="K17" s="18"/>
      <c r="L17" s="18"/>
      <c r="M17" s="14"/>
      <c r="N17" s="13"/>
      <c r="O17" s="13"/>
      <c r="P17" s="13"/>
      <c r="Q17" s="13"/>
      <c r="R17" s="38" t="e">
        <f>(SUM(F18:Q18)*100%/(SUM(F17:Q17)))</f>
        <v>#DIV/0!</v>
      </c>
    </row>
    <row r="18" spans="1:43" ht="33.75" customHeight="1" x14ac:dyDescent="0.2">
      <c r="A18" s="46"/>
      <c r="B18" s="37"/>
      <c r="C18" s="37"/>
      <c r="D18" s="37"/>
      <c r="E18" s="21" t="s">
        <v>0</v>
      </c>
      <c r="F18" s="15"/>
      <c r="G18" s="16"/>
      <c r="H18" s="16"/>
      <c r="I18" s="19"/>
      <c r="J18" s="19"/>
      <c r="K18" s="19"/>
      <c r="L18" s="19"/>
      <c r="M18" s="16"/>
      <c r="N18" s="16"/>
      <c r="O18" s="16"/>
      <c r="P18" s="16"/>
      <c r="Q18" s="16"/>
      <c r="R18" s="39"/>
    </row>
    <row r="19" spans="1:43" ht="48.25" customHeight="1" x14ac:dyDescent="0.2">
      <c r="A19" s="46"/>
      <c r="B19" s="37" t="s">
        <v>35</v>
      </c>
      <c r="C19" s="37" t="s">
        <v>62</v>
      </c>
      <c r="D19" s="37" t="s">
        <v>22</v>
      </c>
      <c r="E19" s="21" t="s">
        <v>1</v>
      </c>
      <c r="F19" s="12"/>
      <c r="G19" s="13"/>
      <c r="H19" s="13"/>
      <c r="I19" s="17"/>
      <c r="J19" s="18"/>
      <c r="K19" s="18"/>
      <c r="L19" s="18"/>
      <c r="M19" s="14"/>
      <c r="N19" s="13"/>
      <c r="O19" s="13"/>
      <c r="P19" s="13"/>
      <c r="Q19" s="13"/>
      <c r="R19" s="38" t="e">
        <f>(SUM(F20:Q20)*100%/(SUM(F19:Q19)))</f>
        <v>#DIV/0!</v>
      </c>
    </row>
    <row r="20" spans="1:43" ht="39.25" customHeight="1" x14ac:dyDescent="0.2">
      <c r="A20" s="47"/>
      <c r="B20" s="37"/>
      <c r="C20" s="37"/>
      <c r="D20" s="37"/>
      <c r="E20" s="21" t="s">
        <v>0</v>
      </c>
      <c r="F20" s="15"/>
      <c r="G20" s="16"/>
      <c r="H20" s="16"/>
      <c r="I20" s="19"/>
      <c r="J20" s="19"/>
      <c r="K20" s="19"/>
      <c r="L20" s="19"/>
      <c r="M20" s="16"/>
      <c r="N20" s="16"/>
      <c r="O20" s="16"/>
      <c r="P20" s="16"/>
      <c r="Q20" s="16"/>
      <c r="R20" s="39"/>
    </row>
    <row r="21" spans="1:43" ht="33.75" customHeight="1" x14ac:dyDescent="0.2">
      <c r="A21" s="45" t="s">
        <v>36</v>
      </c>
      <c r="B21" s="37" t="s">
        <v>37</v>
      </c>
      <c r="C21" s="37" t="s">
        <v>62</v>
      </c>
      <c r="D21" s="37" t="s">
        <v>64</v>
      </c>
      <c r="E21" s="21" t="s">
        <v>1</v>
      </c>
      <c r="F21" s="12"/>
      <c r="G21" s="13"/>
      <c r="H21" s="13"/>
      <c r="I21" s="17"/>
      <c r="J21" s="18"/>
      <c r="K21" s="18"/>
      <c r="L21" s="18"/>
      <c r="M21" s="14"/>
      <c r="N21" s="13"/>
      <c r="O21" s="13"/>
      <c r="P21" s="13"/>
      <c r="Q21" s="13"/>
      <c r="R21" s="38" t="e">
        <f>(SUM(F22:Q22)*100%/(SUM(F21:Q21)))</f>
        <v>#DIV/0!</v>
      </c>
    </row>
    <row r="22" spans="1:43" ht="33.75" customHeight="1" x14ac:dyDescent="0.2">
      <c r="A22" s="46"/>
      <c r="B22" s="37"/>
      <c r="C22" s="37"/>
      <c r="D22" s="37"/>
      <c r="E22" s="21" t="s">
        <v>0</v>
      </c>
      <c r="F22" s="15"/>
      <c r="G22" s="16"/>
      <c r="H22" s="16"/>
      <c r="I22" s="19"/>
      <c r="J22" s="19"/>
      <c r="K22" s="19"/>
      <c r="L22" s="19"/>
      <c r="M22" s="16"/>
      <c r="N22" s="16"/>
      <c r="O22" s="16"/>
      <c r="P22" s="16"/>
      <c r="Q22" s="16"/>
      <c r="R22" s="39"/>
    </row>
    <row r="23" spans="1:43" ht="96" customHeight="1" x14ac:dyDescent="0.2">
      <c r="A23" s="46"/>
      <c r="B23" s="37" t="s">
        <v>38</v>
      </c>
      <c r="C23" s="37" t="s">
        <v>62</v>
      </c>
      <c r="D23" s="37" t="s">
        <v>64</v>
      </c>
      <c r="E23" s="21" t="s">
        <v>1</v>
      </c>
      <c r="F23" s="12"/>
      <c r="G23" s="13"/>
      <c r="H23" s="13"/>
      <c r="I23" s="17"/>
      <c r="J23" s="18"/>
      <c r="K23" s="18"/>
      <c r="L23" s="18"/>
      <c r="M23" s="14"/>
      <c r="N23" s="13"/>
      <c r="O23" s="13"/>
      <c r="P23" s="13"/>
      <c r="Q23" s="13"/>
      <c r="R23" s="38" t="e">
        <f>(SUM(F24:Q24)*100%/(SUM(F23:Q23)))</f>
        <v>#DIV/0!</v>
      </c>
    </row>
    <row r="24" spans="1:43" ht="62" customHeight="1" x14ac:dyDescent="0.2">
      <c r="A24" s="46"/>
      <c r="B24" s="37"/>
      <c r="C24" s="37"/>
      <c r="D24" s="37"/>
      <c r="E24" s="21" t="s">
        <v>0</v>
      </c>
      <c r="F24" s="15"/>
      <c r="G24" s="16"/>
      <c r="H24" s="16"/>
      <c r="I24" s="19"/>
      <c r="J24" s="19"/>
      <c r="K24" s="19"/>
      <c r="L24" s="19"/>
      <c r="M24" s="16"/>
      <c r="N24" s="16"/>
      <c r="O24" s="16"/>
      <c r="P24" s="16"/>
      <c r="Q24" s="16"/>
      <c r="R24" s="39"/>
    </row>
    <row r="25" spans="1:43" ht="54" customHeight="1" x14ac:dyDescent="0.2">
      <c r="A25" s="46"/>
      <c r="B25" s="37" t="s">
        <v>39</v>
      </c>
      <c r="C25" s="37" t="s">
        <v>62</v>
      </c>
      <c r="D25" s="37" t="s">
        <v>64</v>
      </c>
      <c r="E25" s="21" t="s">
        <v>1</v>
      </c>
      <c r="F25" s="12"/>
      <c r="G25" s="13"/>
      <c r="H25" s="13"/>
      <c r="I25" s="17"/>
      <c r="J25" s="18"/>
      <c r="K25" s="18"/>
      <c r="L25" s="18"/>
      <c r="M25" s="14"/>
      <c r="N25" s="13"/>
      <c r="O25" s="13"/>
      <c r="P25" s="13"/>
      <c r="Q25" s="13"/>
      <c r="R25" s="38" t="e">
        <f>(SUM(F26:Q26)*100%/(SUM(F25:Q25)))</f>
        <v>#DIV/0!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spans="1:43" ht="33.75" customHeight="1" x14ac:dyDescent="0.2">
      <c r="A26" s="46"/>
      <c r="B26" s="37"/>
      <c r="C26" s="37"/>
      <c r="D26" s="37"/>
      <c r="E26" s="21" t="s">
        <v>0</v>
      </c>
      <c r="F26" s="15"/>
      <c r="G26" s="16"/>
      <c r="H26" s="16"/>
      <c r="I26" s="19"/>
      <c r="J26" s="19"/>
      <c r="K26" s="19"/>
      <c r="L26" s="19"/>
      <c r="M26" s="16"/>
      <c r="N26" s="16"/>
      <c r="O26" s="16"/>
      <c r="P26" s="16"/>
      <c r="Q26" s="16"/>
      <c r="R26" s="39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ht="33.75" customHeight="1" x14ac:dyDescent="0.2">
      <c r="A27" s="46"/>
      <c r="B27" s="37" t="s">
        <v>40</v>
      </c>
      <c r="C27" s="37" t="s">
        <v>62</v>
      </c>
      <c r="D27" s="37" t="s">
        <v>65</v>
      </c>
      <c r="E27" s="21" t="s">
        <v>1</v>
      </c>
      <c r="F27" s="12"/>
      <c r="G27" s="13"/>
      <c r="H27" s="13"/>
      <c r="I27" s="17"/>
      <c r="J27" s="18"/>
      <c r="K27" s="18"/>
      <c r="L27" s="18"/>
      <c r="M27" s="14"/>
      <c r="N27" s="13"/>
      <c r="O27" s="13"/>
      <c r="P27" s="13"/>
      <c r="Q27" s="13"/>
      <c r="R27" s="38" t="e">
        <f>(SUM(F28:Q28)*100%/(SUM(F27:Q27)))</f>
        <v>#DIV/0!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ht="33.75" customHeight="1" x14ac:dyDescent="0.2">
      <c r="A28" s="46"/>
      <c r="B28" s="37"/>
      <c r="C28" s="37"/>
      <c r="D28" s="37"/>
      <c r="E28" s="21" t="s">
        <v>0</v>
      </c>
      <c r="F28" s="15"/>
      <c r="G28" s="16"/>
      <c r="H28" s="16"/>
      <c r="I28" s="19"/>
      <c r="J28" s="19"/>
      <c r="K28" s="19"/>
      <c r="L28" s="19"/>
      <c r="M28" s="16"/>
      <c r="N28" s="16"/>
      <c r="O28" s="16"/>
      <c r="P28" s="16"/>
      <c r="Q28" s="16"/>
      <c r="R28" s="39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:43" s="2" customFormat="1" ht="33.75" customHeight="1" x14ac:dyDescent="0.2">
      <c r="A29" s="46"/>
      <c r="B29" s="37" t="s">
        <v>41</v>
      </c>
      <c r="C29" s="37" t="s">
        <v>62</v>
      </c>
      <c r="D29" s="37" t="s">
        <v>64</v>
      </c>
      <c r="E29" s="21" t="s">
        <v>1</v>
      </c>
      <c r="F29" s="12"/>
      <c r="G29" s="13"/>
      <c r="H29" s="13"/>
      <c r="I29" s="17"/>
      <c r="J29" s="18"/>
      <c r="K29" s="18"/>
      <c r="L29" s="18"/>
      <c r="M29" s="14"/>
      <c r="N29" s="13"/>
      <c r="O29" s="13"/>
      <c r="P29" s="13"/>
      <c r="Q29" s="13"/>
      <c r="R29" s="38" t="e">
        <f>(SUM(F30:Q30)*100%/(SUM(F29:Q29)))</f>
        <v>#DIV/0!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 s="2" customFormat="1" ht="34" customHeight="1" x14ac:dyDescent="0.2">
      <c r="A30" s="46"/>
      <c r="B30" s="37"/>
      <c r="C30" s="37"/>
      <c r="D30" s="37"/>
      <c r="E30" s="21" t="s">
        <v>0</v>
      </c>
      <c r="F30" s="15"/>
      <c r="G30" s="16"/>
      <c r="H30" s="16"/>
      <c r="I30" s="19"/>
      <c r="J30" s="19"/>
      <c r="K30" s="19"/>
      <c r="L30" s="19"/>
      <c r="M30" s="16"/>
      <c r="N30" s="16"/>
      <c r="O30" s="16"/>
      <c r="P30" s="16"/>
      <c r="Q30" s="16"/>
      <c r="R30" s="39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1:43" s="2" customFormat="1" ht="42" customHeight="1" x14ac:dyDescent="0.2">
      <c r="A31" s="46"/>
      <c r="B31" s="37" t="s">
        <v>42</v>
      </c>
      <c r="C31" s="37" t="s">
        <v>62</v>
      </c>
      <c r="D31" s="37" t="s">
        <v>64</v>
      </c>
      <c r="E31" s="11" t="s">
        <v>1</v>
      </c>
      <c r="F31" s="12"/>
      <c r="G31" s="13"/>
      <c r="H31" s="13"/>
      <c r="I31" s="17"/>
      <c r="J31" s="18"/>
      <c r="K31" s="18"/>
      <c r="L31" s="18"/>
      <c r="M31" s="14"/>
      <c r="N31" s="13"/>
      <c r="O31" s="13"/>
      <c r="P31" s="13"/>
      <c r="Q31" s="13"/>
      <c r="R31" s="38" t="e">
        <f>(SUM(F32:Q32)*100%/(SUM(F31:Q31)))</f>
        <v>#DIV/0!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 s="2" customFormat="1" ht="33.75" customHeight="1" x14ac:dyDescent="0.2">
      <c r="A32" s="47"/>
      <c r="B32" s="37"/>
      <c r="C32" s="37"/>
      <c r="D32" s="37"/>
      <c r="E32" s="11" t="s">
        <v>0</v>
      </c>
      <c r="F32" s="15"/>
      <c r="G32" s="16"/>
      <c r="H32" s="16"/>
      <c r="I32" s="19"/>
      <c r="J32" s="19"/>
      <c r="K32" s="19"/>
      <c r="L32" s="19"/>
      <c r="M32" s="16"/>
      <c r="N32" s="16"/>
      <c r="O32" s="16"/>
      <c r="P32" s="16"/>
      <c r="Q32" s="16"/>
      <c r="R32" s="39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  <row r="33" spans="1:18" ht="33.75" customHeight="1" x14ac:dyDescent="0.2">
      <c r="A33" s="45" t="s">
        <v>43</v>
      </c>
      <c r="B33" s="37" t="s">
        <v>44</v>
      </c>
      <c r="C33" s="37" t="s">
        <v>62</v>
      </c>
      <c r="D33" s="37" t="s">
        <v>22</v>
      </c>
      <c r="E33" s="21" t="s">
        <v>1</v>
      </c>
      <c r="F33" s="12"/>
      <c r="G33" s="13"/>
      <c r="H33" s="13"/>
      <c r="I33" s="17"/>
      <c r="J33" s="18"/>
      <c r="K33" s="18"/>
      <c r="L33" s="18"/>
      <c r="M33" s="14"/>
      <c r="N33" s="13"/>
      <c r="O33" s="13"/>
      <c r="P33" s="13"/>
      <c r="Q33" s="13"/>
      <c r="R33" s="38" t="e">
        <f>(SUM(F34:Q34)*100%/(SUM(F33:Q33)))</f>
        <v>#DIV/0!</v>
      </c>
    </row>
    <row r="34" spans="1:18" ht="33.75" customHeight="1" x14ac:dyDescent="0.2">
      <c r="A34" s="46"/>
      <c r="B34" s="37"/>
      <c r="C34" s="37"/>
      <c r="D34" s="37"/>
      <c r="E34" s="21" t="s">
        <v>0</v>
      </c>
      <c r="F34" s="15"/>
      <c r="G34" s="16"/>
      <c r="H34" s="16"/>
      <c r="I34" s="19"/>
      <c r="J34" s="19"/>
      <c r="K34" s="19"/>
      <c r="L34" s="19"/>
      <c r="M34" s="16"/>
      <c r="N34" s="16"/>
      <c r="O34" s="16"/>
      <c r="P34" s="16"/>
      <c r="Q34" s="16"/>
      <c r="R34" s="39"/>
    </row>
    <row r="35" spans="1:18" ht="33.75" customHeight="1" x14ac:dyDescent="0.2">
      <c r="A35" s="46"/>
      <c r="B35" s="37" t="s">
        <v>45</v>
      </c>
      <c r="C35" s="37" t="s">
        <v>62</v>
      </c>
      <c r="D35" s="37" t="s">
        <v>63</v>
      </c>
      <c r="E35" s="21" t="s">
        <v>1</v>
      </c>
      <c r="F35" s="12"/>
      <c r="G35" s="13"/>
      <c r="H35" s="13"/>
      <c r="I35" s="17"/>
      <c r="J35" s="18"/>
      <c r="K35" s="18"/>
      <c r="L35" s="18"/>
      <c r="M35" s="14"/>
      <c r="N35" s="13"/>
      <c r="O35" s="13"/>
      <c r="P35" s="13"/>
      <c r="Q35" s="13"/>
      <c r="R35" s="38" t="e">
        <f>(SUM(F36:Q36)*100%/(SUM(F35:Q35)))</f>
        <v>#DIV/0!</v>
      </c>
    </row>
    <row r="36" spans="1:18" ht="33.75" customHeight="1" x14ac:dyDescent="0.2">
      <c r="A36" s="46"/>
      <c r="B36" s="37"/>
      <c r="C36" s="37"/>
      <c r="D36" s="37"/>
      <c r="E36" s="21" t="s">
        <v>0</v>
      </c>
      <c r="F36" s="15"/>
      <c r="G36" s="16"/>
      <c r="H36" s="16"/>
      <c r="I36" s="19"/>
      <c r="J36" s="19"/>
      <c r="K36" s="19"/>
      <c r="L36" s="19"/>
      <c r="M36" s="16"/>
      <c r="N36" s="16"/>
      <c r="O36" s="16"/>
      <c r="P36" s="16"/>
      <c r="Q36" s="16"/>
      <c r="R36" s="39"/>
    </row>
    <row r="37" spans="1:18" ht="33.75" customHeight="1" x14ac:dyDescent="0.2">
      <c r="A37" s="46"/>
      <c r="B37" s="37" t="s">
        <v>46</v>
      </c>
      <c r="C37" s="37" t="s">
        <v>62</v>
      </c>
      <c r="D37" s="37" t="s">
        <v>64</v>
      </c>
      <c r="E37" s="21" t="s">
        <v>1</v>
      </c>
      <c r="F37" s="12"/>
      <c r="G37" s="13"/>
      <c r="H37" s="13"/>
      <c r="I37" s="17"/>
      <c r="J37" s="18"/>
      <c r="K37" s="18"/>
      <c r="L37" s="18"/>
      <c r="M37" s="14"/>
      <c r="N37" s="13"/>
      <c r="O37" s="13"/>
      <c r="P37" s="13"/>
      <c r="Q37" s="13"/>
      <c r="R37" s="38" t="e">
        <f>(SUM(F38:Q38)*100%/(SUM(F37:Q37)))</f>
        <v>#DIV/0!</v>
      </c>
    </row>
    <row r="38" spans="1:18" ht="33.75" customHeight="1" x14ac:dyDescent="0.2">
      <c r="A38" s="46"/>
      <c r="B38" s="37"/>
      <c r="C38" s="37"/>
      <c r="D38" s="37"/>
      <c r="E38" s="21" t="s">
        <v>0</v>
      </c>
      <c r="F38" s="15"/>
      <c r="G38" s="16"/>
      <c r="H38" s="16"/>
      <c r="I38" s="19"/>
      <c r="J38" s="19"/>
      <c r="K38" s="19"/>
      <c r="L38" s="19"/>
      <c r="M38" s="16"/>
      <c r="N38" s="16"/>
      <c r="O38" s="16"/>
      <c r="P38" s="16"/>
      <c r="Q38" s="16"/>
      <c r="R38" s="39"/>
    </row>
    <row r="39" spans="1:18" ht="33.75" customHeight="1" x14ac:dyDescent="0.2">
      <c r="A39" s="46"/>
      <c r="B39" s="37" t="s">
        <v>47</v>
      </c>
      <c r="C39" s="37" t="s">
        <v>62</v>
      </c>
      <c r="D39" s="37" t="s">
        <v>64</v>
      </c>
      <c r="E39" s="21"/>
      <c r="F39" s="12"/>
      <c r="G39" s="13"/>
      <c r="H39" s="13"/>
      <c r="I39" s="17"/>
      <c r="J39" s="18"/>
      <c r="K39" s="18"/>
      <c r="L39" s="18"/>
      <c r="M39" s="14"/>
      <c r="N39" s="13"/>
      <c r="O39" s="13"/>
      <c r="P39" s="13"/>
      <c r="Q39" s="13"/>
      <c r="R39" s="38" t="e">
        <f>(SUM(F40:Q40)*100%/(SUM(F39:Q39)))</f>
        <v>#DIV/0!</v>
      </c>
    </row>
    <row r="40" spans="1:18" ht="33.75" customHeight="1" x14ac:dyDescent="0.2">
      <c r="A40" s="46"/>
      <c r="B40" s="37"/>
      <c r="C40" s="37"/>
      <c r="D40" s="37"/>
      <c r="E40" s="21"/>
      <c r="F40" s="15"/>
      <c r="G40" s="16"/>
      <c r="H40" s="16"/>
      <c r="I40" s="19"/>
      <c r="J40" s="19"/>
      <c r="K40" s="19"/>
      <c r="L40" s="19"/>
      <c r="M40" s="16"/>
      <c r="N40" s="16"/>
      <c r="O40" s="16"/>
      <c r="P40" s="16"/>
      <c r="Q40" s="16"/>
      <c r="R40" s="39"/>
    </row>
    <row r="41" spans="1:18" ht="33.75" customHeight="1" x14ac:dyDescent="0.2">
      <c r="A41" s="46"/>
      <c r="B41" s="37" t="s">
        <v>48</v>
      </c>
      <c r="C41" s="37" t="s">
        <v>62</v>
      </c>
      <c r="D41" s="37" t="s">
        <v>64</v>
      </c>
      <c r="E41" s="21"/>
      <c r="F41" s="12"/>
      <c r="G41" s="13"/>
      <c r="H41" s="13"/>
      <c r="I41" s="17"/>
      <c r="J41" s="18"/>
      <c r="K41" s="18"/>
      <c r="L41" s="18"/>
      <c r="M41" s="14"/>
      <c r="N41" s="13"/>
      <c r="O41" s="13"/>
      <c r="P41" s="13"/>
      <c r="Q41" s="13"/>
      <c r="R41" s="38">
        <f>SUM(F41:Q42)</f>
        <v>0</v>
      </c>
    </row>
    <row r="42" spans="1:18" ht="33.75" customHeight="1" x14ac:dyDescent="0.2">
      <c r="A42" s="47"/>
      <c r="B42" s="37"/>
      <c r="C42" s="37"/>
      <c r="D42" s="37"/>
      <c r="E42" s="21"/>
      <c r="F42" s="15"/>
      <c r="G42" s="16"/>
      <c r="H42" s="16"/>
      <c r="I42" s="19"/>
      <c r="J42" s="19"/>
      <c r="K42" s="19"/>
      <c r="L42" s="19"/>
      <c r="M42" s="16"/>
      <c r="N42" s="16"/>
      <c r="O42" s="16"/>
      <c r="P42" s="16"/>
      <c r="Q42" s="16"/>
      <c r="R42" s="39"/>
    </row>
    <row r="43" spans="1:18" ht="33.75" customHeight="1" x14ac:dyDescent="0.2">
      <c r="A43" s="45" t="s">
        <v>49</v>
      </c>
      <c r="B43" s="45" t="s">
        <v>50</v>
      </c>
      <c r="C43" s="37" t="s">
        <v>62</v>
      </c>
      <c r="D43" s="37" t="s">
        <v>64</v>
      </c>
      <c r="E43" s="21"/>
      <c r="F43" s="12"/>
      <c r="G43" s="13"/>
      <c r="H43" s="13"/>
      <c r="I43" s="17"/>
      <c r="J43" s="18"/>
      <c r="K43" s="18"/>
      <c r="L43" s="18"/>
      <c r="M43" s="14"/>
      <c r="N43" s="13"/>
      <c r="O43" s="13"/>
      <c r="P43" s="13"/>
      <c r="Q43" s="13"/>
      <c r="R43" s="38">
        <f>SUM(F43:Q44)</f>
        <v>0</v>
      </c>
    </row>
    <row r="44" spans="1:18" ht="33.75" customHeight="1" x14ac:dyDescent="0.2">
      <c r="A44" s="46"/>
      <c r="B44" s="47"/>
      <c r="C44" s="37"/>
      <c r="D44" s="37"/>
      <c r="E44" s="21"/>
      <c r="F44" s="15"/>
      <c r="G44" s="16"/>
      <c r="H44" s="16"/>
      <c r="I44" s="19"/>
      <c r="J44" s="19"/>
      <c r="K44" s="19"/>
      <c r="L44" s="19"/>
      <c r="M44" s="16"/>
      <c r="N44" s="16"/>
      <c r="O44" s="16"/>
      <c r="P44" s="16"/>
      <c r="Q44" s="16"/>
      <c r="R44" s="39"/>
    </row>
    <row r="45" spans="1:18" ht="33.75" customHeight="1" x14ac:dyDescent="0.2">
      <c r="A45" s="46"/>
      <c r="B45" s="45" t="s">
        <v>51</v>
      </c>
      <c r="C45" s="37" t="s">
        <v>62</v>
      </c>
      <c r="D45" s="37" t="s">
        <v>64</v>
      </c>
      <c r="E45" s="21"/>
      <c r="F45" s="12"/>
      <c r="G45" s="13"/>
      <c r="H45" s="13"/>
      <c r="I45" s="17"/>
      <c r="J45" s="18"/>
      <c r="K45" s="18"/>
      <c r="L45" s="18"/>
      <c r="M45" s="14"/>
      <c r="N45" s="13"/>
      <c r="O45" s="13"/>
      <c r="P45" s="13"/>
      <c r="Q45" s="13"/>
      <c r="R45" s="38">
        <f t="shared" ref="R45" si="0">SUM(F45:Q46)</f>
        <v>0</v>
      </c>
    </row>
    <row r="46" spans="1:18" ht="33.75" customHeight="1" x14ac:dyDescent="0.2">
      <c r="A46" s="46"/>
      <c r="B46" s="47"/>
      <c r="C46" s="37"/>
      <c r="D46" s="37"/>
      <c r="E46" s="21"/>
      <c r="F46" s="15"/>
      <c r="G46" s="16"/>
      <c r="H46" s="16"/>
      <c r="I46" s="19"/>
      <c r="J46" s="19"/>
      <c r="K46" s="19"/>
      <c r="L46" s="19"/>
      <c r="M46" s="16"/>
      <c r="N46" s="16"/>
      <c r="O46" s="16"/>
      <c r="P46" s="16"/>
      <c r="Q46" s="16"/>
      <c r="R46" s="39"/>
    </row>
    <row r="47" spans="1:18" ht="33.75" customHeight="1" x14ac:dyDescent="0.2">
      <c r="A47" s="46"/>
      <c r="B47" s="45" t="s">
        <v>52</v>
      </c>
      <c r="C47" s="37" t="s">
        <v>62</v>
      </c>
      <c r="D47" s="37" t="s">
        <v>64</v>
      </c>
      <c r="E47" s="21"/>
      <c r="F47" s="12"/>
      <c r="G47" s="13"/>
      <c r="H47" s="13"/>
      <c r="I47" s="17"/>
      <c r="J47" s="18"/>
      <c r="K47" s="18"/>
      <c r="L47" s="18"/>
      <c r="M47" s="14"/>
      <c r="N47" s="13"/>
      <c r="O47" s="13"/>
      <c r="P47" s="13"/>
      <c r="Q47" s="13"/>
      <c r="R47" s="38">
        <f t="shared" ref="R47" si="1">SUM(F47:Q48)</f>
        <v>0</v>
      </c>
    </row>
    <row r="48" spans="1:18" ht="33.75" customHeight="1" x14ac:dyDescent="0.2">
      <c r="A48" s="47"/>
      <c r="B48" s="47"/>
      <c r="C48" s="37"/>
      <c r="D48" s="37"/>
      <c r="E48" s="21"/>
      <c r="F48" s="15"/>
      <c r="G48" s="16"/>
      <c r="H48" s="16"/>
      <c r="I48" s="19"/>
      <c r="J48" s="19"/>
      <c r="K48" s="19"/>
      <c r="L48" s="19"/>
      <c r="M48" s="16"/>
      <c r="N48" s="16"/>
      <c r="O48" s="16"/>
      <c r="P48" s="16"/>
      <c r="Q48" s="16"/>
      <c r="R48" s="39"/>
    </row>
    <row r="49" spans="1:18" ht="33.75" customHeight="1" x14ac:dyDescent="0.2">
      <c r="A49" s="45" t="s">
        <v>53</v>
      </c>
      <c r="B49" s="45" t="s">
        <v>54</v>
      </c>
      <c r="C49" s="37" t="s">
        <v>62</v>
      </c>
      <c r="D49" s="37" t="s">
        <v>64</v>
      </c>
      <c r="E49" s="21"/>
      <c r="F49" s="12"/>
      <c r="G49" s="13"/>
      <c r="H49" s="13"/>
      <c r="I49" s="20"/>
      <c r="J49" s="18"/>
      <c r="K49" s="18"/>
      <c r="L49" s="18"/>
      <c r="M49" s="14"/>
      <c r="N49" s="13"/>
      <c r="O49" s="13"/>
      <c r="P49" s="13"/>
      <c r="Q49" s="13"/>
      <c r="R49" s="38">
        <f t="shared" ref="R49" si="2">SUM(F49:Q50)</f>
        <v>0</v>
      </c>
    </row>
    <row r="50" spans="1:18" ht="33.75" customHeight="1" x14ac:dyDescent="0.2">
      <c r="A50" s="46"/>
      <c r="B50" s="47"/>
      <c r="C50" s="37"/>
      <c r="D50" s="37"/>
      <c r="E50" s="21"/>
      <c r="F50" s="15"/>
      <c r="G50" s="16"/>
      <c r="H50" s="16"/>
      <c r="I50" s="19"/>
      <c r="J50" s="19"/>
      <c r="K50" s="19"/>
      <c r="L50" s="19"/>
      <c r="M50" s="16"/>
      <c r="N50" s="16"/>
      <c r="O50" s="16"/>
      <c r="P50" s="16"/>
      <c r="Q50" s="16"/>
      <c r="R50" s="39"/>
    </row>
    <row r="51" spans="1:18" ht="33.75" customHeight="1" x14ac:dyDescent="0.2">
      <c r="A51" s="46"/>
      <c r="B51" s="45" t="s">
        <v>60</v>
      </c>
      <c r="C51" s="37" t="s">
        <v>62</v>
      </c>
      <c r="D51" s="37" t="s">
        <v>64</v>
      </c>
      <c r="E51" s="21"/>
      <c r="F51" s="12"/>
      <c r="G51" s="13"/>
      <c r="H51" s="13"/>
      <c r="I51" s="20"/>
      <c r="J51" s="18"/>
      <c r="K51" s="18"/>
      <c r="L51" s="18"/>
      <c r="M51" s="14"/>
      <c r="N51" s="13"/>
      <c r="O51" s="13"/>
      <c r="P51" s="13"/>
      <c r="Q51" s="13"/>
      <c r="R51" s="38">
        <f t="shared" ref="R51" si="3">SUM(F51:Q52)</f>
        <v>0</v>
      </c>
    </row>
    <row r="52" spans="1:18" ht="33.75" customHeight="1" x14ac:dyDescent="0.2">
      <c r="A52" s="46"/>
      <c r="B52" s="47"/>
      <c r="C52" s="37"/>
      <c r="D52" s="37"/>
      <c r="E52" s="21"/>
      <c r="F52" s="15"/>
      <c r="G52" s="16"/>
      <c r="H52" s="16"/>
      <c r="I52" s="19"/>
      <c r="J52" s="19"/>
      <c r="K52" s="19"/>
      <c r="L52" s="19"/>
      <c r="M52" s="16"/>
      <c r="N52" s="16"/>
      <c r="O52" s="16"/>
      <c r="P52" s="16"/>
      <c r="Q52" s="16"/>
      <c r="R52" s="39"/>
    </row>
    <row r="53" spans="1:18" ht="33.75" customHeight="1" x14ac:dyDescent="0.2">
      <c r="A53" s="46"/>
      <c r="B53" s="45" t="s">
        <v>55</v>
      </c>
      <c r="C53" s="37" t="s">
        <v>62</v>
      </c>
      <c r="D53" s="37" t="s">
        <v>64</v>
      </c>
      <c r="E53" s="21"/>
      <c r="F53" s="12"/>
      <c r="G53" s="13"/>
      <c r="H53" s="13"/>
      <c r="I53" s="20"/>
      <c r="J53" s="18"/>
      <c r="K53" s="18"/>
      <c r="L53" s="18"/>
      <c r="M53" s="14"/>
      <c r="N53" s="13"/>
      <c r="O53" s="13"/>
      <c r="P53" s="13"/>
      <c r="Q53" s="13"/>
      <c r="R53" s="38">
        <f>SUM(F53:Q54)</f>
        <v>0</v>
      </c>
    </row>
    <row r="54" spans="1:18" ht="33.75" customHeight="1" x14ac:dyDescent="0.2">
      <c r="A54" s="47"/>
      <c r="B54" s="47"/>
      <c r="C54" s="37"/>
      <c r="D54" s="37"/>
      <c r="E54" s="21"/>
      <c r="F54" s="15"/>
      <c r="G54" s="16"/>
      <c r="H54" s="16"/>
      <c r="I54" s="19"/>
      <c r="J54" s="19"/>
      <c r="K54" s="19"/>
      <c r="L54" s="19"/>
      <c r="M54" s="16"/>
      <c r="N54" s="16"/>
      <c r="O54" s="16"/>
      <c r="P54" s="16"/>
      <c r="Q54" s="16"/>
      <c r="R54" s="39"/>
    </row>
    <row r="55" spans="1:18" ht="33.75" customHeight="1" x14ac:dyDescent="0.2">
      <c r="A55" s="45" t="s">
        <v>56</v>
      </c>
      <c r="B55" s="45" t="s">
        <v>57</v>
      </c>
      <c r="C55" s="37" t="s">
        <v>62</v>
      </c>
      <c r="D55" s="37" t="s">
        <v>64</v>
      </c>
      <c r="E55" s="21"/>
      <c r="F55" s="12"/>
      <c r="G55" s="13"/>
      <c r="H55" s="13"/>
      <c r="I55" s="20"/>
      <c r="J55" s="18"/>
      <c r="K55" s="18"/>
      <c r="L55" s="18"/>
      <c r="M55" s="14"/>
      <c r="N55" s="13"/>
      <c r="O55" s="13"/>
      <c r="P55" s="13"/>
      <c r="Q55" s="13"/>
      <c r="R55" s="38">
        <f t="shared" ref="R55" si="4">SUM(F55:Q56)</f>
        <v>0</v>
      </c>
    </row>
    <row r="56" spans="1:18" ht="33.75" customHeight="1" x14ac:dyDescent="0.2">
      <c r="A56" s="46"/>
      <c r="B56" s="47"/>
      <c r="C56" s="37"/>
      <c r="D56" s="37"/>
      <c r="E56" s="21"/>
      <c r="F56" s="15"/>
      <c r="G56" s="16"/>
      <c r="H56" s="16"/>
      <c r="I56" s="19"/>
      <c r="J56" s="19"/>
      <c r="K56" s="19"/>
      <c r="L56" s="19"/>
      <c r="M56" s="16"/>
      <c r="N56" s="16"/>
      <c r="O56" s="16"/>
      <c r="P56" s="16"/>
      <c r="Q56" s="16"/>
      <c r="R56" s="39"/>
    </row>
    <row r="57" spans="1:18" ht="33.75" customHeight="1" x14ac:dyDescent="0.2">
      <c r="A57" s="46"/>
      <c r="B57" s="45" t="s">
        <v>58</v>
      </c>
      <c r="C57" s="37" t="s">
        <v>62</v>
      </c>
      <c r="D57" s="45" t="s">
        <v>64</v>
      </c>
      <c r="E57" s="21"/>
      <c r="F57" s="12"/>
      <c r="G57" s="13"/>
      <c r="H57" s="13"/>
      <c r="I57" s="20"/>
      <c r="J57" s="18"/>
      <c r="K57" s="18"/>
      <c r="L57" s="18"/>
      <c r="M57" s="14"/>
      <c r="N57" s="13"/>
      <c r="O57" s="13"/>
      <c r="P57" s="13"/>
      <c r="Q57" s="13"/>
      <c r="R57" s="38">
        <f t="shared" ref="R57" si="5">SUM(F57:Q58)</f>
        <v>0</v>
      </c>
    </row>
    <row r="58" spans="1:18" ht="33.75" customHeight="1" x14ac:dyDescent="0.2">
      <c r="A58" s="46"/>
      <c r="B58" s="47"/>
      <c r="C58" s="37"/>
      <c r="D58" s="47"/>
      <c r="E58" s="21"/>
      <c r="F58" s="15"/>
      <c r="G58" s="16"/>
      <c r="H58" s="16"/>
      <c r="I58" s="19"/>
      <c r="J58" s="19"/>
      <c r="K58" s="19"/>
      <c r="L58" s="19"/>
      <c r="M58" s="16"/>
      <c r="N58" s="16"/>
      <c r="O58" s="16"/>
      <c r="P58" s="16"/>
      <c r="Q58" s="16"/>
      <c r="R58" s="39"/>
    </row>
    <row r="59" spans="1:18" ht="42" customHeight="1" x14ac:dyDescent="0.2">
      <c r="A59" s="46"/>
      <c r="B59" s="45" t="s">
        <v>59</v>
      </c>
      <c r="C59" s="37" t="s">
        <v>62</v>
      </c>
      <c r="D59" s="45" t="s">
        <v>64</v>
      </c>
      <c r="E59" s="21"/>
      <c r="F59" s="12"/>
      <c r="G59" s="13"/>
      <c r="H59" s="13"/>
      <c r="I59" s="20"/>
      <c r="J59" s="18"/>
      <c r="K59" s="18"/>
      <c r="L59" s="18"/>
      <c r="M59" s="14"/>
      <c r="N59" s="13"/>
      <c r="O59" s="13"/>
      <c r="P59" s="13"/>
      <c r="Q59" s="13"/>
      <c r="R59" s="38" t="e">
        <f>SUMA</f>
        <v>#NAME?</v>
      </c>
    </row>
    <row r="60" spans="1:18" ht="33.75" customHeight="1" x14ac:dyDescent="0.2">
      <c r="A60" s="46"/>
      <c r="B60" s="47"/>
      <c r="C60" s="37"/>
      <c r="D60" s="47"/>
      <c r="E60" s="21"/>
      <c r="F60" s="15"/>
      <c r="G60" s="16"/>
      <c r="H60" s="16"/>
      <c r="I60" s="19"/>
      <c r="J60" s="19"/>
      <c r="K60" s="19"/>
      <c r="L60" s="19"/>
      <c r="M60" s="16"/>
      <c r="N60" s="16"/>
      <c r="O60" s="16"/>
      <c r="P60" s="16"/>
      <c r="Q60" s="16"/>
      <c r="R60" s="39"/>
    </row>
    <row r="61" spans="1:18" ht="33.75" customHeight="1" x14ac:dyDescent="0.2">
      <c r="A61" s="46"/>
      <c r="B61" s="45" t="s">
        <v>61</v>
      </c>
      <c r="C61" s="37" t="s">
        <v>62</v>
      </c>
      <c r="D61" s="45" t="s">
        <v>64</v>
      </c>
      <c r="E61" s="21"/>
      <c r="F61" s="12"/>
      <c r="G61" s="13"/>
      <c r="H61" s="13"/>
      <c r="I61" s="20"/>
      <c r="J61" s="18"/>
      <c r="K61" s="18"/>
      <c r="L61" s="18"/>
      <c r="M61" s="14"/>
      <c r="N61" s="13"/>
      <c r="O61" s="13"/>
      <c r="P61" s="13"/>
      <c r="Q61" s="13"/>
      <c r="R61" s="38">
        <f t="shared" ref="R61" si="6">SUM(F61:Q62)</f>
        <v>0</v>
      </c>
    </row>
    <row r="62" spans="1:18" ht="33.75" customHeight="1" x14ac:dyDescent="0.2">
      <c r="A62" s="47"/>
      <c r="B62" s="47"/>
      <c r="C62" s="37"/>
      <c r="D62" s="47"/>
      <c r="E62" s="21"/>
      <c r="F62" s="15"/>
      <c r="G62" s="16"/>
      <c r="H62" s="16"/>
      <c r="I62" s="19"/>
      <c r="J62" s="19"/>
      <c r="K62" s="19"/>
      <c r="L62" s="19"/>
      <c r="M62" s="16"/>
      <c r="N62" s="16"/>
      <c r="O62" s="16"/>
      <c r="P62" s="16"/>
      <c r="Q62" s="16"/>
      <c r="R62" s="39"/>
    </row>
    <row r="63" spans="1:18" ht="33.75" customHeight="1" x14ac:dyDescent="0.2">
      <c r="A63" s="69" t="e">
        <f>IF(E63&gt;85%,#REF!,#REF!)</f>
        <v>#DIV/0!</v>
      </c>
      <c r="B63" s="69"/>
      <c r="C63" s="69"/>
      <c r="D63" s="69"/>
      <c r="E63" s="67" t="e">
        <f>AVERAGE(R11:R62)</f>
        <v>#DIV/0!</v>
      </c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</row>
    <row r="64" spans="1:18" ht="33.75" customHeight="1" x14ac:dyDescent="0.2">
      <c r="A64" s="70"/>
      <c r="B64" s="70"/>
      <c r="C64" s="70"/>
      <c r="D64" s="70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</row>
    <row r="65" spans="1:18" ht="33.75" customHeight="1" x14ac:dyDescent="0.2">
      <c r="A65" s="53" t="s">
        <v>2</v>
      </c>
      <c r="B65" s="53"/>
      <c r="C65" s="53"/>
      <c r="D65" s="54" t="s">
        <v>6</v>
      </c>
      <c r="E65" s="54"/>
      <c r="F65" s="54"/>
      <c r="G65" s="71" t="s">
        <v>3</v>
      </c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3"/>
    </row>
    <row r="66" spans="1:18" ht="33.75" customHeight="1" x14ac:dyDescent="0.2">
      <c r="A66" s="51"/>
      <c r="B66" s="51"/>
      <c r="C66" s="51"/>
      <c r="D66" s="52" t="s">
        <v>26</v>
      </c>
      <c r="E66" s="52"/>
      <c r="F66" s="52"/>
      <c r="G66" s="74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6"/>
    </row>
    <row r="67" spans="1:18" ht="33.75" customHeight="1" x14ac:dyDescent="0.2">
      <c r="A67" s="51"/>
      <c r="B67" s="51"/>
      <c r="C67" s="51"/>
      <c r="D67" s="52"/>
      <c r="E67" s="52"/>
      <c r="F67" s="52"/>
      <c r="G67" s="48" t="s">
        <v>25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50"/>
    </row>
    <row r="68" spans="1:18" ht="33.75" customHeight="1" x14ac:dyDescent="0.2">
      <c r="A68" s="64"/>
      <c r="B68" s="65"/>
      <c r="C68" s="65"/>
      <c r="D68" s="65"/>
      <c r="E68" s="65"/>
      <c r="F68" s="66"/>
      <c r="G68" s="60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2"/>
    </row>
    <row r="69" spans="1:18" ht="33.75" customHeight="1" x14ac:dyDescent="0.2">
      <c r="A69" s="63" t="s">
        <v>24</v>
      </c>
      <c r="B69" s="63"/>
      <c r="C69" s="63"/>
      <c r="D69" s="63"/>
      <c r="E69" s="63"/>
      <c r="F69" s="63"/>
      <c r="G69" s="48" t="s">
        <v>23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50"/>
    </row>
    <row r="70" spans="1:18" ht="35.5" customHeight="1" x14ac:dyDescent="0.2">
      <c r="A70" s="5"/>
      <c r="B70" s="7"/>
      <c r="C70" s="7"/>
      <c r="D70" s="7"/>
      <c r="E70" s="7"/>
      <c r="F70" s="6"/>
      <c r="G70" s="6"/>
      <c r="H70" s="6"/>
    </row>
    <row r="71" spans="1:18" ht="16.5" customHeight="1" x14ac:dyDescent="0.2">
      <c r="A71" s="5"/>
      <c r="B71" s="7"/>
      <c r="C71" s="7"/>
      <c r="D71" s="7"/>
      <c r="E71" s="7"/>
      <c r="F71" s="6"/>
      <c r="G71" s="6"/>
      <c r="H71" s="6"/>
    </row>
    <row r="72" spans="1:18" ht="51.75" customHeight="1" x14ac:dyDescent="0.2">
      <c r="A72" s="5"/>
      <c r="B72" s="7"/>
      <c r="C72" s="7"/>
      <c r="D72" s="7"/>
      <c r="E72" s="7"/>
      <c r="F72" s="6"/>
      <c r="G72" s="6"/>
      <c r="H72" s="6"/>
    </row>
    <row r="73" spans="1:18" ht="32.25" customHeight="1" x14ac:dyDescent="0.2">
      <c r="A73" s="5"/>
      <c r="B73" s="7"/>
      <c r="C73" s="7"/>
      <c r="D73" s="7"/>
      <c r="E73" s="7"/>
      <c r="F73" s="6"/>
      <c r="G73" s="6"/>
      <c r="H73" s="6"/>
    </row>
    <row r="74" spans="1:18" ht="38.25" customHeight="1" x14ac:dyDescent="0.2">
      <c r="A74" s="5"/>
      <c r="B74" s="7"/>
      <c r="C74" s="7"/>
      <c r="D74" s="7"/>
      <c r="E74" s="7"/>
      <c r="F74" s="6"/>
      <c r="G74" s="6"/>
      <c r="H74" s="6"/>
    </row>
    <row r="75" spans="1:18" ht="27.75" customHeight="1" x14ac:dyDescent="0.2">
      <c r="A75" s="5"/>
      <c r="B75" s="7"/>
      <c r="C75" s="7"/>
      <c r="D75" s="7"/>
      <c r="E75" s="7"/>
      <c r="F75" s="6"/>
      <c r="G75" s="6"/>
      <c r="H75" s="6"/>
    </row>
    <row r="76" spans="1:18" ht="27.75" customHeight="1" x14ac:dyDescent="0.2">
      <c r="A76" s="5"/>
      <c r="B76" s="7"/>
      <c r="C76" s="7"/>
      <c r="D76" s="7"/>
      <c r="E76" s="7"/>
      <c r="F76" s="6"/>
      <c r="G76" s="6"/>
      <c r="H76" s="6"/>
    </row>
    <row r="77" spans="1:18" x14ac:dyDescent="0.2">
      <c r="A77" s="5"/>
      <c r="B77" s="7"/>
      <c r="C77" s="7"/>
      <c r="D77" s="7"/>
      <c r="E77" s="7"/>
      <c r="F77" s="6"/>
      <c r="G77" s="6"/>
      <c r="H77" s="6"/>
    </row>
    <row r="78" spans="1:18" x14ac:dyDescent="0.2">
      <c r="A78" s="5"/>
      <c r="B78" s="7"/>
      <c r="C78" s="7"/>
      <c r="D78" s="7"/>
      <c r="E78" s="7"/>
      <c r="F78" s="6"/>
      <c r="G78" s="6"/>
      <c r="H78" s="6"/>
    </row>
    <row r="79" spans="1:18" x14ac:dyDescent="0.2">
      <c r="A79" s="5"/>
      <c r="B79" s="7"/>
      <c r="C79" s="7"/>
      <c r="D79" s="7"/>
      <c r="E79" s="7"/>
      <c r="F79" s="6"/>
      <c r="G79" s="6"/>
      <c r="H79" s="6"/>
    </row>
    <row r="80" spans="1:18" x14ac:dyDescent="0.2">
      <c r="A80" s="5"/>
      <c r="B80" s="7"/>
      <c r="C80" s="7"/>
      <c r="D80" s="7"/>
      <c r="E80" s="7"/>
      <c r="F80" s="6"/>
      <c r="G80" s="6"/>
      <c r="H80" s="6"/>
    </row>
    <row r="81" spans="1:8" x14ac:dyDescent="0.2">
      <c r="A81" s="5"/>
      <c r="B81" s="7"/>
      <c r="C81" s="7"/>
      <c r="D81" s="7"/>
      <c r="E81" s="7"/>
      <c r="F81" s="6"/>
      <c r="G81" s="6"/>
      <c r="H81" s="6"/>
    </row>
    <row r="82" spans="1:8" x14ac:dyDescent="0.2">
      <c r="A82" s="5"/>
      <c r="B82" s="7"/>
      <c r="C82" s="7"/>
      <c r="D82" s="7"/>
      <c r="E82" s="7"/>
      <c r="F82" s="6"/>
      <c r="G82" s="6"/>
      <c r="H82" s="6"/>
    </row>
    <row r="83" spans="1:8" x14ac:dyDescent="0.2">
      <c r="A83" s="5"/>
      <c r="B83" s="7"/>
      <c r="C83" s="7"/>
      <c r="D83" s="7"/>
      <c r="E83" s="7"/>
      <c r="F83" s="6"/>
      <c r="G83" s="6"/>
      <c r="H83" s="6"/>
    </row>
    <row r="84" spans="1:8" x14ac:dyDescent="0.2">
      <c r="A84" s="5"/>
      <c r="B84" s="7"/>
      <c r="C84" s="7"/>
      <c r="D84" s="7"/>
      <c r="E84" s="7"/>
      <c r="F84" s="6"/>
      <c r="G84" s="6"/>
      <c r="H84" s="6"/>
    </row>
    <row r="85" spans="1:8" x14ac:dyDescent="0.2">
      <c r="A85" s="5"/>
      <c r="B85" s="7"/>
      <c r="C85" s="7"/>
      <c r="D85" s="7"/>
      <c r="E85" s="7"/>
      <c r="F85" s="6"/>
      <c r="G85" s="6"/>
      <c r="H85" s="6"/>
    </row>
    <row r="86" spans="1:8" x14ac:dyDescent="0.2">
      <c r="A86" s="5"/>
      <c r="B86" s="7"/>
      <c r="C86" s="7"/>
      <c r="D86" s="7"/>
      <c r="E86" s="7"/>
      <c r="F86" s="6"/>
      <c r="G86" s="6"/>
      <c r="H86" s="6"/>
    </row>
    <row r="87" spans="1:8" x14ac:dyDescent="0.2">
      <c r="A87" s="5"/>
      <c r="B87" s="7"/>
      <c r="C87" s="7"/>
      <c r="D87" s="7"/>
      <c r="E87" s="7"/>
      <c r="F87" s="6"/>
      <c r="G87" s="6"/>
      <c r="H87" s="6"/>
    </row>
    <row r="88" spans="1:8" x14ac:dyDescent="0.2">
      <c r="A88" s="5"/>
      <c r="B88" s="7"/>
      <c r="C88" s="7"/>
      <c r="D88" s="7"/>
      <c r="E88" s="7"/>
      <c r="F88" s="6"/>
      <c r="G88" s="6"/>
      <c r="H88" s="6"/>
    </row>
    <row r="89" spans="1:8" x14ac:dyDescent="0.2">
      <c r="A89" s="5"/>
      <c r="B89" s="7"/>
      <c r="C89" s="7"/>
      <c r="D89" s="7"/>
      <c r="E89" s="7"/>
      <c r="F89" s="6"/>
      <c r="G89" s="6"/>
      <c r="H89" s="6"/>
    </row>
    <row r="90" spans="1:8" x14ac:dyDescent="0.2">
      <c r="A90" s="5"/>
      <c r="B90" s="7"/>
      <c r="C90" s="7"/>
      <c r="D90" s="7"/>
      <c r="E90" s="7"/>
      <c r="F90" s="6"/>
      <c r="G90" s="6"/>
      <c r="H90" s="6"/>
    </row>
    <row r="91" spans="1:8" x14ac:dyDescent="0.2">
      <c r="A91" s="5"/>
      <c r="B91" s="7"/>
      <c r="C91" s="7"/>
      <c r="D91" s="7"/>
      <c r="E91" s="7"/>
      <c r="F91" s="6"/>
      <c r="G91" s="6"/>
      <c r="H91" s="6"/>
    </row>
    <row r="92" spans="1:8" x14ac:dyDescent="0.2">
      <c r="A92" s="5"/>
      <c r="B92" s="7"/>
      <c r="C92" s="7"/>
      <c r="D92" s="7"/>
      <c r="E92" s="7"/>
      <c r="F92" s="6"/>
      <c r="G92" s="6"/>
      <c r="H92" s="6"/>
    </row>
    <row r="93" spans="1:8" x14ac:dyDescent="0.2">
      <c r="A93" s="5"/>
      <c r="B93" s="7"/>
      <c r="C93" s="7"/>
      <c r="D93" s="7"/>
      <c r="E93" s="7"/>
      <c r="F93" s="6"/>
      <c r="G93" s="6"/>
      <c r="H93" s="6"/>
    </row>
    <row r="94" spans="1:8" x14ac:dyDescent="0.2">
      <c r="A94" s="5"/>
      <c r="B94" s="7"/>
      <c r="C94" s="7"/>
      <c r="D94" s="7"/>
      <c r="E94" s="7"/>
      <c r="F94" s="6"/>
      <c r="G94" s="6"/>
      <c r="H94" s="6"/>
    </row>
    <row r="95" spans="1:8" x14ac:dyDescent="0.2">
      <c r="A95" s="5"/>
      <c r="B95" s="7"/>
      <c r="C95" s="7"/>
      <c r="D95" s="7"/>
      <c r="E95" s="7"/>
      <c r="F95" s="6"/>
      <c r="G95" s="6"/>
      <c r="H95" s="6"/>
    </row>
    <row r="96" spans="1:8" x14ac:dyDescent="0.2">
      <c r="A96" s="5"/>
      <c r="B96" s="7"/>
      <c r="C96" s="7"/>
      <c r="D96" s="7"/>
      <c r="E96" s="7"/>
      <c r="F96" s="6"/>
      <c r="G96" s="6"/>
      <c r="H96" s="6"/>
    </row>
    <row r="97" spans="1:8" x14ac:dyDescent="0.2">
      <c r="A97" s="5"/>
      <c r="B97" s="7"/>
      <c r="C97" s="7"/>
      <c r="D97" s="7"/>
      <c r="E97" s="7"/>
      <c r="F97" s="6"/>
      <c r="G97" s="6"/>
      <c r="H97" s="6"/>
    </row>
    <row r="98" spans="1:8" x14ac:dyDescent="0.2">
      <c r="A98" s="5"/>
      <c r="B98" s="7"/>
      <c r="C98" s="7"/>
      <c r="D98" s="7"/>
      <c r="E98" s="7"/>
      <c r="F98" s="6"/>
      <c r="G98" s="6"/>
      <c r="H98" s="6"/>
    </row>
    <row r="99" spans="1:8" x14ac:dyDescent="0.2">
      <c r="A99" s="5"/>
      <c r="B99" s="7"/>
      <c r="C99" s="7"/>
      <c r="D99" s="7"/>
      <c r="E99" s="7"/>
      <c r="F99" s="6"/>
      <c r="G99" s="6"/>
      <c r="H99" s="6"/>
    </row>
    <row r="100" spans="1:8" x14ac:dyDescent="0.2">
      <c r="A100" s="5"/>
      <c r="B100" s="7"/>
      <c r="C100" s="7"/>
      <c r="D100" s="7"/>
      <c r="E100" s="7"/>
      <c r="F100" s="6"/>
      <c r="G100" s="6"/>
      <c r="H100" s="6"/>
    </row>
    <row r="101" spans="1:8" x14ac:dyDescent="0.2">
      <c r="A101" s="5"/>
      <c r="B101" s="7"/>
      <c r="C101" s="7"/>
      <c r="D101" s="7"/>
      <c r="E101" s="7"/>
      <c r="F101" s="6"/>
      <c r="G101" s="6"/>
      <c r="H101" s="6"/>
    </row>
    <row r="102" spans="1:8" x14ac:dyDescent="0.2">
      <c r="A102" s="5"/>
      <c r="B102" s="7"/>
      <c r="C102" s="7"/>
      <c r="D102" s="7"/>
      <c r="E102" s="7"/>
      <c r="F102" s="6"/>
      <c r="G102" s="6"/>
      <c r="H102" s="6"/>
    </row>
    <row r="103" spans="1:8" x14ac:dyDescent="0.2">
      <c r="A103" s="5"/>
      <c r="B103" s="7"/>
      <c r="C103" s="7"/>
      <c r="D103" s="7"/>
      <c r="E103" s="7"/>
      <c r="F103" s="6"/>
      <c r="G103" s="6"/>
      <c r="H103" s="6"/>
    </row>
    <row r="104" spans="1:8" x14ac:dyDescent="0.2">
      <c r="A104" s="5"/>
      <c r="B104" s="7"/>
      <c r="C104" s="7"/>
      <c r="D104" s="7"/>
      <c r="E104" s="7"/>
      <c r="F104" s="6"/>
      <c r="G104" s="6"/>
      <c r="H104" s="6"/>
    </row>
    <row r="105" spans="1:8" x14ac:dyDescent="0.2">
      <c r="A105" s="5"/>
      <c r="B105" s="7"/>
      <c r="C105" s="7"/>
      <c r="D105" s="7"/>
      <c r="E105" s="7"/>
      <c r="F105" s="6"/>
      <c r="G105" s="6"/>
      <c r="H105" s="6"/>
    </row>
    <row r="106" spans="1:8" x14ac:dyDescent="0.2">
      <c r="A106" s="5"/>
      <c r="B106" s="7"/>
      <c r="C106" s="7"/>
      <c r="D106" s="7"/>
      <c r="E106" s="7"/>
      <c r="F106" s="6"/>
      <c r="G106" s="6"/>
      <c r="H106" s="6"/>
    </row>
    <row r="107" spans="1:8" x14ac:dyDescent="0.2">
      <c r="A107" s="5"/>
      <c r="B107" s="7"/>
      <c r="C107" s="7"/>
      <c r="D107" s="7"/>
      <c r="E107" s="7"/>
      <c r="F107" s="6"/>
      <c r="G107" s="6"/>
      <c r="H107" s="6"/>
    </row>
    <row r="108" spans="1:8" x14ac:dyDescent="0.2">
      <c r="A108" s="5"/>
      <c r="B108" s="7"/>
      <c r="C108" s="7"/>
      <c r="D108" s="7"/>
      <c r="E108" s="7"/>
      <c r="F108" s="6"/>
      <c r="G108" s="6"/>
      <c r="H108" s="6"/>
    </row>
    <row r="109" spans="1:8" x14ac:dyDescent="0.2">
      <c r="A109" s="5"/>
      <c r="B109" s="7"/>
      <c r="C109" s="7"/>
      <c r="D109" s="7"/>
      <c r="E109" s="7"/>
      <c r="F109" s="6"/>
      <c r="G109" s="6"/>
      <c r="H109" s="6"/>
    </row>
    <row r="110" spans="1:8" x14ac:dyDescent="0.2">
      <c r="A110" s="5"/>
      <c r="B110" s="7"/>
      <c r="C110" s="7"/>
      <c r="D110" s="7"/>
      <c r="E110" s="7"/>
      <c r="F110" s="6"/>
      <c r="G110" s="6"/>
      <c r="H110" s="6"/>
    </row>
    <row r="111" spans="1:8" x14ac:dyDescent="0.2">
      <c r="A111" s="5"/>
      <c r="B111" s="7"/>
      <c r="C111" s="7"/>
      <c r="D111" s="7"/>
      <c r="E111" s="7"/>
      <c r="F111" s="6"/>
      <c r="G111" s="6"/>
      <c r="H111" s="6"/>
    </row>
    <row r="112" spans="1:8" x14ac:dyDescent="0.2">
      <c r="A112" s="5"/>
      <c r="B112" s="7"/>
      <c r="C112" s="7"/>
      <c r="D112" s="7"/>
      <c r="E112" s="7"/>
      <c r="F112" s="6"/>
      <c r="G112" s="6"/>
      <c r="H112" s="6"/>
    </row>
    <row r="113" spans="1:8" x14ac:dyDescent="0.2">
      <c r="A113" s="5"/>
      <c r="B113" s="7"/>
      <c r="C113" s="7"/>
      <c r="D113" s="7"/>
      <c r="E113" s="7"/>
      <c r="F113" s="6"/>
      <c r="G113" s="6"/>
      <c r="H113" s="6"/>
    </row>
    <row r="114" spans="1:8" x14ac:dyDescent="0.2">
      <c r="A114" s="5"/>
      <c r="B114" s="7"/>
      <c r="C114" s="7"/>
      <c r="D114" s="7"/>
      <c r="E114" s="7"/>
      <c r="F114" s="6"/>
      <c r="G114" s="6"/>
      <c r="H114" s="6"/>
    </row>
    <row r="115" spans="1:8" x14ac:dyDescent="0.2">
      <c r="A115" s="5"/>
      <c r="B115" s="7"/>
      <c r="C115" s="7"/>
      <c r="D115" s="7"/>
      <c r="E115" s="7"/>
      <c r="F115" s="6"/>
      <c r="G115" s="6"/>
      <c r="H115" s="6"/>
    </row>
    <row r="116" spans="1:8" x14ac:dyDescent="0.2">
      <c r="A116" s="5"/>
      <c r="B116" s="7"/>
      <c r="C116" s="7"/>
      <c r="D116" s="7"/>
      <c r="E116" s="7"/>
      <c r="F116" s="6"/>
      <c r="G116" s="6"/>
      <c r="H116" s="6"/>
    </row>
    <row r="117" spans="1:8" x14ac:dyDescent="0.2">
      <c r="A117" s="5"/>
      <c r="B117" s="7"/>
      <c r="C117" s="7"/>
      <c r="D117" s="7"/>
      <c r="E117" s="7"/>
      <c r="F117" s="6"/>
      <c r="G117" s="6"/>
      <c r="H117" s="6"/>
    </row>
    <row r="118" spans="1:8" x14ac:dyDescent="0.2">
      <c r="A118" s="5"/>
      <c r="B118" s="7"/>
      <c r="C118" s="7"/>
      <c r="D118" s="7"/>
      <c r="E118" s="7"/>
      <c r="F118" s="6"/>
      <c r="G118" s="6"/>
      <c r="H118" s="6"/>
    </row>
    <row r="119" spans="1:8" x14ac:dyDescent="0.2">
      <c r="A119" s="5"/>
      <c r="B119" s="7"/>
      <c r="C119" s="7"/>
      <c r="D119" s="7"/>
      <c r="E119" s="7"/>
      <c r="F119" s="6"/>
      <c r="G119" s="6"/>
      <c r="H119" s="6"/>
    </row>
    <row r="120" spans="1:8" x14ac:dyDescent="0.2">
      <c r="A120" s="5"/>
      <c r="B120" s="7"/>
      <c r="C120" s="7"/>
      <c r="D120" s="7"/>
      <c r="E120" s="7"/>
      <c r="F120" s="6"/>
      <c r="G120" s="6"/>
      <c r="H120" s="6"/>
    </row>
    <row r="121" spans="1:8" x14ac:dyDescent="0.2">
      <c r="A121" s="5"/>
      <c r="B121" s="7"/>
      <c r="C121" s="7"/>
      <c r="D121" s="7"/>
      <c r="E121" s="7"/>
      <c r="F121" s="6"/>
      <c r="G121" s="6"/>
      <c r="H121" s="6"/>
    </row>
    <row r="122" spans="1:8" x14ac:dyDescent="0.2">
      <c r="A122" s="5"/>
      <c r="B122" s="7"/>
      <c r="C122" s="7"/>
      <c r="D122" s="7"/>
      <c r="E122" s="7"/>
      <c r="F122" s="6"/>
      <c r="G122" s="6"/>
      <c r="H122" s="6"/>
    </row>
    <row r="123" spans="1:8" x14ac:dyDescent="0.2">
      <c r="A123" s="5"/>
      <c r="B123" s="7"/>
      <c r="C123" s="7"/>
      <c r="D123" s="7"/>
      <c r="E123" s="7"/>
      <c r="F123" s="6"/>
      <c r="G123" s="6"/>
      <c r="H123" s="6"/>
    </row>
    <row r="124" spans="1:8" x14ac:dyDescent="0.2">
      <c r="A124" s="5"/>
      <c r="B124" s="7"/>
      <c r="C124" s="7"/>
      <c r="D124" s="7"/>
      <c r="E124" s="7"/>
      <c r="F124" s="6"/>
      <c r="G124" s="6"/>
      <c r="H124" s="6"/>
    </row>
  </sheetData>
  <mergeCells count="150">
    <mergeCell ref="B5:R5"/>
    <mergeCell ref="B6:R6"/>
    <mergeCell ref="C55:C56"/>
    <mergeCell ref="B45:B46"/>
    <mergeCell ref="C57:C58"/>
    <mergeCell ref="C59:C60"/>
    <mergeCell ref="C61:C62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B47:B48"/>
    <mergeCell ref="B49:B50"/>
    <mergeCell ref="B51:B52"/>
    <mergeCell ref="B53:B54"/>
    <mergeCell ref="B41:B42"/>
    <mergeCell ref="R41:R42"/>
    <mergeCell ref="R39:R40"/>
    <mergeCell ref="R37:R38"/>
    <mergeCell ref="P8:P9"/>
    <mergeCell ref="Q8:Q9"/>
    <mergeCell ref="D13:D14"/>
    <mergeCell ref="R25:R26"/>
    <mergeCell ref="R31:R32"/>
    <mergeCell ref="D25:D26"/>
    <mergeCell ref="D29:D30"/>
    <mergeCell ref="R35:R36"/>
    <mergeCell ref="R13:R14"/>
    <mergeCell ref="R11:R12"/>
    <mergeCell ref="F8:F9"/>
    <mergeCell ref="G8:G9"/>
    <mergeCell ref="H8:H9"/>
    <mergeCell ref="I8:I9"/>
    <mergeCell ref="J8:J9"/>
    <mergeCell ref="K8:K9"/>
    <mergeCell ref="E7:E9"/>
    <mergeCell ref="L8:L9"/>
    <mergeCell ref="R7:R9"/>
    <mergeCell ref="A49:A54"/>
    <mergeCell ref="B43:B44"/>
    <mergeCell ref="G65:R65"/>
    <mergeCell ref="G66:R66"/>
    <mergeCell ref="R43:R44"/>
    <mergeCell ref="R45:R46"/>
    <mergeCell ref="R47:R48"/>
    <mergeCell ref="R49:R50"/>
    <mergeCell ref="R51:R52"/>
    <mergeCell ref="R53:R54"/>
    <mergeCell ref="C51:C52"/>
    <mergeCell ref="C53:C54"/>
    <mergeCell ref="A7:A9"/>
    <mergeCell ref="B7:B9"/>
    <mergeCell ref="C7:C9"/>
    <mergeCell ref="D7:D9"/>
    <mergeCell ref="A43:A48"/>
    <mergeCell ref="B55:B56"/>
    <mergeCell ref="B57:B58"/>
    <mergeCell ref="G69:R69"/>
    <mergeCell ref="G68:R68"/>
    <mergeCell ref="A69:F69"/>
    <mergeCell ref="A68:F68"/>
    <mergeCell ref="E63:R64"/>
    <mergeCell ref="A63:D64"/>
    <mergeCell ref="B59:B60"/>
    <mergeCell ref="B61:B62"/>
    <mergeCell ref="A55:A62"/>
    <mergeCell ref="R55:R56"/>
    <mergeCell ref="R57:R58"/>
    <mergeCell ref="R59:R60"/>
    <mergeCell ref="R61:R62"/>
    <mergeCell ref="C43:C44"/>
    <mergeCell ref="C45:C46"/>
    <mergeCell ref="C47:C48"/>
    <mergeCell ref="C49:C50"/>
    <mergeCell ref="G67:R67"/>
    <mergeCell ref="B17:B18"/>
    <mergeCell ref="B19:B20"/>
    <mergeCell ref="B21:B22"/>
    <mergeCell ref="R23:R24"/>
    <mergeCell ref="C23:C24"/>
    <mergeCell ref="D23:D24"/>
    <mergeCell ref="R21:R22"/>
    <mergeCell ref="R19:R20"/>
    <mergeCell ref="R17:R18"/>
    <mergeCell ref="D21:D22"/>
    <mergeCell ref="C19:C20"/>
    <mergeCell ref="D19:D20"/>
    <mergeCell ref="C21:C22"/>
    <mergeCell ref="C25:C26"/>
    <mergeCell ref="A66:C67"/>
    <mergeCell ref="D66:F67"/>
    <mergeCell ref="A65:C65"/>
    <mergeCell ref="D65:F65"/>
    <mergeCell ref="B37:B38"/>
    <mergeCell ref="C37:C38"/>
    <mergeCell ref="C35:C36"/>
    <mergeCell ref="B33:B34"/>
    <mergeCell ref="B31:B32"/>
    <mergeCell ref="B35:B36"/>
    <mergeCell ref="A21:A32"/>
    <mergeCell ref="B29:B30"/>
    <mergeCell ref="D11:D12"/>
    <mergeCell ref="B13:B14"/>
    <mergeCell ref="C13:C14"/>
    <mergeCell ref="B23:B24"/>
    <mergeCell ref="C17:C18"/>
    <mergeCell ref="D17:D18"/>
    <mergeCell ref="B15:B16"/>
    <mergeCell ref="C15:C16"/>
    <mergeCell ref="D15:D16"/>
    <mergeCell ref="A33:A42"/>
    <mergeCell ref="C39:C40"/>
    <mergeCell ref="C41:C42"/>
    <mergeCell ref="B39:B40"/>
    <mergeCell ref="D35:D36"/>
    <mergeCell ref="D37:D38"/>
    <mergeCell ref="D39:D40"/>
    <mergeCell ref="A11:A16"/>
    <mergeCell ref="A17:A20"/>
    <mergeCell ref="A1:A4"/>
    <mergeCell ref="F1:R1"/>
    <mergeCell ref="F2:R2"/>
    <mergeCell ref="F3:R4"/>
    <mergeCell ref="B1:D4"/>
    <mergeCell ref="C33:C34"/>
    <mergeCell ref="D33:D34"/>
    <mergeCell ref="R33:R34"/>
    <mergeCell ref="B27:B28"/>
    <mergeCell ref="C27:C28"/>
    <mergeCell ref="D27:D28"/>
    <mergeCell ref="R27:R28"/>
    <mergeCell ref="B11:B12"/>
    <mergeCell ref="B25:B26"/>
    <mergeCell ref="C11:C12"/>
    <mergeCell ref="C31:C32"/>
    <mergeCell ref="C29:C30"/>
    <mergeCell ref="D31:D32"/>
    <mergeCell ref="R29:R30"/>
    <mergeCell ref="R15:R16"/>
    <mergeCell ref="M8:M9"/>
    <mergeCell ref="N8:N9"/>
    <mergeCell ref="O8:O9"/>
    <mergeCell ref="F7:Q7"/>
  </mergeCells>
  <conditionalFormatting sqref="A63">
    <cfRule type="containsText" dxfId="5" priority="94" operator="containsText" text="NO CUMPLIÓ EJECUCIÓN DEL PLAN DE TRABAJO">
      <formula>NOT(ISERROR(SEARCH("NO CUMPLIÓ EJECUCIÓN DEL PLAN DE TRABAJO",A63)))</formula>
    </cfRule>
    <cfRule type="containsText" dxfId="4" priority="95" operator="containsText" text="CUMPLIÓ EJECUCIÓN DEL PLAN DE TRABAJO">
      <formula>NOT(ISERROR(SEARCH("CUMPLIÓ EJECUCIÓN DEL PLAN DE TRABAJO",A63)))</formula>
    </cfRule>
  </conditionalFormatting>
  <conditionalFormatting sqref="F11:Q11">
    <cfRule type="cellIs" dxfId="3" priority="91" operator="equal">
      <formula>1</formula>
    </cfRule>
  </conditionalFormatting>
  <conditionalFormatting sqref="F12:Q12">
    <cfRule type="cellIs" dxfId="2" priority="80" operator="equal">
      <formula>1</formula>
    </cfRule>
  </conditionalFormatting>
  <conditionalFormatting sqref="F13:Q13">
    <cfRule type="cellIs" dxfId="1" priority="2" operator="equal">
      <formula>1</formula>
    </cfRule>
  </conditionalFormatting>
  <conditionalFormatting sqref="F14:Q14">
    <cfRule type="cellIs" dxfId="0" priority="1" operator="equal">
      <formula>1</formula>
    </cfRule>
  </conditionalFormatting>
  <printOptions horizontalCentered="1"/>
  <pageMargins left="0.19685039370078741" right="0.19685039370078741" top="0.39370078740157483" bottom="0.39370078740157483" header="0" footer="0"/>
  <pageSetup scale="70" orientation="landscape" r:id="rId1"/>
  <rowBreaks count="1" manualBreakCount="1">
    <brk id="24" max="17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CAPACITACIONES</vt:lpstr>
      <vt:lpstr>CAPACITACIONES!Área_de_impresión</vt:lpstr>
      <vt:lpstr>CAPACITACIONES!Títulos_a_imprimir</vt:lpstr>
    </vt:vector>
  </TitlesOfParts>
  <Company>LIDERO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Lidero Consultorias</dc:creator>
  <cp:lastModifiedBy>Microsoft Office User</cp:lastModifiedBy>
  <cp:lastPrinted>2019-07-26T18:44:29Z</cp:lastPrinted>
  <dcterms:created xsi:type="dcterms:W3CDTF">2015-03-03T20:21:34Z</dcterms:created>
  <dcterms:modified xsi:type="dcterms:W3CDTF">2024-10-01T22:20:32Z</dcterms:modified>
</cp:coreProperties>
</file>